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liz2022\Aliz\2025. évi beszámoló\Közös Hivatal\"/>
    </mc:Choice>
  </mc:AlternateContent>
  <xr:revisionPtr revIDLastSave="0" documentId="13_ncr:1_{6B574F44-8B35-40E2-9337-1619D315B7DA}" xr6:coauthVersionLast="47" xr6:coauthVersionMax="47" xr10:uidLastSave="{00000000-0000-0000-0000-000000000000}"/>
  <bookViews>
    <workbookView xWindow="7200" yWindow="4185" windowWidth="21600" windowHeight="11295" xr2:uid="{DA67C0C8-1941-4508-9F55-BE40858B9854}"/>
  </bookViews>
  <sheets>
    <sheet name="1. melléklet" sheetId="1" r:id="rId1"/>
    <sheet name="2. melléklet" sheetId="2" r:id="rId2"/>
    <sheet name="3. melléklet" sheetId="3" r:id="rId3"/>
    <sheet name="4. melléklet" sheetId="4" r:id="rId4"/>
    <sheet name="5. melléklet" sheetId="5" r:id="rId5"/>
    <sheet name="6. melléklet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4" l="1"/>
  <c r="I20" i="4"/>
  <c r="J18" i="4"/>
  <c r="I18" i="4"/>
  <c r="J19" i="4"/>
  <c r="J17" i="4"/>
  <c r="J16" i="4"/>
  <c r="I19" i="4"/>
  <c r="I17" i="4"/>
  <c r="I16" i="4"/>
  <c r="J15" i="4"/>
  <c r="I15" i="4"/>
  <c r="J12" i="4"/>
  <c r="J13" i="4"/>
  <c r="J14" i="4"/>
  <c r="I12" i="4"/>
  <c r="I13" i="4"/>
  <c r="I14" i="4"/>
  <c r="J11" i="4"/>
  <c r="I11" i="4"/>
  <c r="E20" i="4"/>
  <c r="E18" i="4"/>
  <c r="E15" i="4"/>
  <c r="E21" i="4" s="1"/>
  <c r="B21" i="4" l="1"/>
  <c r="H21" i="4"/>
  <c r="I21" i="4"/>
  <c r="G21" i="4"/>
  <c r="F21" i="4"/>
  <c r="C21" i="4"/>
  <c r="D20" i="4"/>
  <c r="D18" i="4"/>
  <c r="D15" i="4"/>
  <c r="J21" i="4"/>
  <c r="D21" i="4" l="1"/>
  <c r="L62" i="2" l="1"/>
  <c r="D32" i="2"/>
  <c r="D29" i="2"/>
  <c r="C32" i="2"/>
  <c r="C29" i="2"/>
  <c r="C34" i="2" s="1"/>
  <c r="H16" i="2"/>
  <c r="H13" i="2"/>
  <c r="G16" i="2"/>
  <c r="G13" i="2"/>
  <c r="G18" i="2" s="1"/>
  <c r="D16" i="2"/>
  <c r="D13" i="2"/>
  <c r="C16" i="2"/>
  <c r="C13" i="2"/>
  <c r="C18" i="2" s="1"/>
  <c r="M53" i="1"/>
  <c r="K26" i="1"/>
  <c r="L26" i="1"/>
  <c r="M26" i="1"/>
  <c r="H26" i="1"/>
  <c r="D26" i="1"/>
  <c r="D34" i="2" l="1"/>
  <c r="H18" i="2"/>
  <c r="D18" i="2"/>
  <c r="L51" i="1" l="1"/>
  <c r="C26" i="1"/>
  <c r="G26" i="1"/>
  <c r="C14" i="1"/>
  <c r="L66" i="2"/>
  <c r="E65" i="2"/>
  <c r="E67" i="2" s="1"/>
  <c r="F65" i="2"/>
  <c r="G65" i="2"/>
  <c r="H65" i="2"/>
  <c r="I65" i="2"/>
  <c r="E62" i="2"/>
  <c r="F62" i="2"/>
  <c r="G62" i="2"/>
  <c r="H62" i="2"/>
  <c r="I62" i="2"/>
  <c r="L59" i="2"/>
  <c r="L52" i="1"/>
  <c r="L55" i="1"/>
  <c r="B16" i="2"/>
  <c r="F16" i="2"/>
  <c r="J66" i="2"/>
  <c r="K66" i="2"/>
  <c r="J64" i="2"/>
  <c r="K64" i="2"/>
  <c r="J63" i="2"/>
  <c r="K63" i="2"/>
  <c r="J61" i="2"/>
  <c r="K61" i="2"/>
  <c r="J60" i="2"/>
  <c r="K60" i="2"/>
  <c r="J59" i="2"/>
  <c r="K59" i="2"/>
  <c r="K58" i="2"/>
  <c r="J58" i="2"/>
  <c r="F67" i="2"/>
  <c r="G67" i="2"/>
  <c r="H67" i="2"/>
  <c r="D65" i="2"/>
  <c r="C65" i="2"/>
  <c r="B65" i="2"/>
  <c r="D62" i="2"/>
  <c r="D67" i="2" s="1"/>
  <c r="C62" i="2"/>
  <c r="C67" i="2" s="1"/>
  <c r="B62" i="2"/>
  <c r="B67" i="2" s="1"/>
  <c r="M48" i="2"/>
  <c r="J45" i="2"/>
  <c r="B48" i="2"/>
  <c r="C48" i="2"/>
  <c r="D48" i="2"/>
  <c r="E48" i="2"/>
  <c r="F48" i="2"/>
  <c r="G48" i="2"/>
  <c r="H48" i="2"/>
  <c r="I48" i="2"/>
  <c r="K48" i="2"/>
  <c r="L48" i="2"/>
  <c r="B45" i="2"/>
  <c r="C45" i="2"/>
  <c r="D45" i="2"/>
  <c r="E45" i="2"/>
  <c r="F45" i="2"/>
  <c r="F50" i="2" s="1"/>
  <c r="G45" i="2"/>
  <c r="H45" i="2"/>
  <c r="I45" i="2"/>
  <c r="B32" i="2"/>
  <c r="F32" i="2"/>
  <c r="G32" i="2"/>
  <c r="H32" i="2"/>
  <c r="I32" i="2"/>
  <c r="J32" i="2"/>
  <c r="K32" i="2"/>
  <c r="L32" i="2"/>
  <c r="M32" i="2"/>
  <c r="B29" i="2"/>
  <c r="F29" i="2"/>
  <c r="F34" i="2" s="1"/>
  <c r="G29" i="2"/>
  <c r="H29" i="2"/>
  <c r="I29" i="2"/>
  <c r="J29" i="2"/>
  <c r="K29" i="2"/>
  <c r="L29" i="2"/>
  <c r="M29" i="2"/>
  <c r="F13" i="2"/>
  <c r="B13" i="2"/>
  <c r="L53" i="1"/>
  <c r="J51" i="1"/>
  <c r="K51" i="1"/>
  <c r="K55" i="1"/>
  <c r="K54" i="1"/>
  <c r="K53" i="1"/>
  <c r="K52" i="1"/>
  <c r="D56" i="1"/>
  <c r="E56" i="1"/>
  <c r="D38" i="1"/>
  <c r="E38" i="1"/>
  <c r="F38" i="1"/>
  <c r="G38" i="1"/>
  <c r="H38" i="1"/>
  <c r="I38" i="1"/>
  <c r="J38" i="1"/>
  <c r="K38" i="1"/>
  <c r="L38" i="1"/>
  <c r="M38" i="1"/>
  <c r="J26" i="1"/>
  <c r="G14" i="1"/>
  <c r="H14" i="1"/>
  <c r="I14" i="1"/>
  <c r="D14" i="1"/>
  <c r="E14" i="1"/>
  <c r="I56" i="1"/>
  <c r="H56" i="1"/>
  <c r="F56" i="1"/>
  <c r="C56" i="1"/>
  <c r="B56" i="1"/>
  <c r="J55" i="1"/>
  <c r="J54" i="1"/>
  <c r="J53" i="1"/>
  <c r="J52" i="1"/>
  <c r="C38" i="1"/>
  <c r="B38" i="1"/>
  <c r="F26" i="1"/>
  <c r="B26" i="1"/>
  <c r="F14" i="1"/>
  <c r="B14" i="1"/>
  <c r="L58" i="2" l="1"/>
  <c r="I67" i="2"/>
  <c r="L64" i="2"/>
  <c r="C50" i="2"/>
  <c r="B50" i="2"/>
  <c r="D50" i="2"/>
  <c r="I50" i="2"/>
  <c r="H50" i="2"/>
  <c r="E50" i="2"/>
  <c r="G50" i="2"/>
  <c r="L63" i="2"/>
  <c r="L54" i="1"/>
  <c r="L56" i="1" s="1"/>
  <c r="L61" i="2"/>
  <c r="L60" i="2"/>
  <c r="K65" i="2"/>
  <c r="K62" i="2"/>
  <c r="K56" i="1"/>
  <c r="J65" i="2"/>
  <c r="J62" i="2"/>
  <c r="L34" i="2"/>
  <c r="B34" i="2"/>
  <c r="I34" i="2"/>
  <c r="J48" i="2"/>
  <c r="M45" i="2"/>
  <c r="L45" i="2"/>
  <c r="K45" i="2"/>
  <c r="K34" i="2"/>
  <c r="J34" i="2"/>
  <c r="M34" i="2"/>
  <c r="H34" i="2"/>
  <c r="G34" i="2"/>
  <c r="F18" i="2"/>
  <c r="B18" i="2"/>
  <c r="J56" i="1"/>
  <c r="L65" i="2" l="1"/>
  <c r="K67" i="2"/>
  <c r="J67" i="2"/>
  <c r="M50" i="2"/>
  <c r="L50" i="2"/>
  <c r="K50" i="2"/>
  <c r="J50" i="2"/>
  <c r="L67" i="2" l="1"/>
</calcChain>
</file>

<file path=xl/sharedStrings.xml><?xml version="1.0" encoding="utf-8"?>
<sst xmlns="http://schemas.openxmlformats.org/spreadsheetml/2006/main" count="454" uniqueCount="262">
  <si>
    <t>adatok Ft-ban</t>
  </si>
  <si>
    <t>Kormányzati funkció</t>
  </si>
  <si>
    <t>Működési célú támogatások ÁH-on belülről</t>
  </si>
  <si>
    <t>Felhalmozási célú támogatások ÁH-on belülről</t>
  </si>
  <si>
    <t>Eredeti előirányzat</t>
  </si>
  <si>
    <t>031030 Közterület rendjének fenntartása</t>
  </si>
  <si>
    <t>018030 Támogatási célú finanszírozási műv.</t>
  </si>
  <si>
    <t>011130-0 Jegyző</t>
  </si>
  <si>
    <t>011130-1 Csanádapáca</t>
  </si>
  <si>
    <t>011130-2 Pusztaföldvár</t>
  </si>
  <si>
    <t>011130-3 Kardoskút</t>
  </si>
  <si>
    <t>ÖNKORMÁNYZATI HIVATAL ÖSSZESEN:</t>
  </si>
  <si>
    <t xml:space="preserve"> ebből államigazgatási feladat </t>
  </si>
  <si>
    <t>adatok  Ft-ban</t>
  </si>
  <si>
    <t>Működési bevételek</t>
  </si>
  <si>
    <t>Felhalmozási bevételek</t>
  </si>
  <si>
    <t>Működési célú átvett pénzeszközök</t>
  </si>
  <si>
    <t>Felhalmozási célú átvett pénzeszközök</t>
  </si>
  <si>
    <t>Maradvány igénybevétele</t>
  </si>
  <si>
    <t>Irányítószervi támogatás</t>
  </si>
  <si>
    <t>Megelőlegezés/Lekötött betét megszüntetés</t>
  </si>
  <si>
    <t>Bevételek összesen</t>
  </si>
  <si>
    <t>Személyi juttatások</t>
  </si>
  <si>
    <t>Munkaadókat terhelő járulékok és szociális hozzájárulási adó</t>
  </si>
  <si>
    <t>011220-1 Csanádapáca</t>
  </si>
  <si>
    <t>Csanádapáca összesen</t>
  </si>
  <si>
    <t>011220-2 Pusztaföldvár</t>
  </si>
  <si>
    <t>Pusztaföldvár összesen</t>
  </si>
  <si>
    <t>Dologi kiadások</t>
  </si>
  <si>
    <t>Ellátottak pénzbeli juttatásai</t>
  </si>
  <si>
    <t>Egyéb működési célú kiadások/támogatás</t>
  </si>
  <si>
    <t>Egyéb működési célú kiadások/tartalék</t>
  </si>
  <si>
    <t>Beruházás</t>
  </si>
  <si>
    <t>Felújítás</t>
  </si>
  <si>
    <t>Egyéb felhalmozási célú kiadások</t>
  </si>
  <si>
    <t>Finanszírozási kiadások</t>
  </si>
  <si>
    <t>Kiadások összesen</t>
  </si>
  <si>
    <t xml:space="preserve">1. melléklet </t>
  </si>
  <si>
    <t>A Csanádapácai Közös Önkormányzati Hivatal 2025. évi bevételeinek alakulása</t>
  </si>
  <si>
    <t xml:space="preserve">2. melléklet </t>
  </si>
  <si>
    <t>A Csanádapácai Közös Önkormányzati Hivatal 2025. évi kiadásainak alakulása</t>
  </si>
  <si>
    <t>Módosított előirányzat</t>
  </si>
  <si>
    <t>Éves teljesítés</t>
  </si>
  <si>
    <t>Teljesítés    %-ban</t>
  </si>
  <si>
    <t>Közhatalmi célú bevételek</t>
  </si>
  <si>
    <t>Teljesítés       %-ban</t>
  </si>
  <si>
    <t>Megnevezés</t>
  </si>
  <si>
    <t>Előző időszak</t>
  </si>
  <si>
    <t>Tárgyi időszak</t>
  </si>
  <si>
    <t>06</t>
  </si>
  <si>
    <t>A/II/2 Gépek, berendezések, felszerelések, járművek</t>
  </si>
  <si>
    <t>10</t>
  </si>
  <si>
    <t>A/II Tárgyi eszközök  (=A/II/1+...+A/II/5)</t>
  </si>
  <si>
    <t>29</t>
  </si>
  <si>
    <t>A) NEMZETI VAGYONBA TARTOZÓ BEFEKTETETT ESZKÖZÖK (=A/I+A/II+A/III+A/IV)</t>
  </si>
  <si>
    <t>49</t>
  </si>
  <si>
    <t>C/II/1 Forintpénztár</t>
  </si>
  <si>
    <t>52</t>
  </si>
  <si>
    <t>C/II Pénztárak, csekkek, betétkönyvek (=C/II/1+C/II/2+C/II/3)</t>
  </si>
  <si>
    <t>53</t>
  </si>
  <si>
    <t>C/III/1 Kincstáron kívüli forintszámlák</t>
  </si>
  <si>
    <t>55</t>
  </si>
  <si>
    <t>C/III Forintszámlák (=C/III/1+C/III/2)</t>
  </si>
  <si>
    <t>59</t>
  </si>
  <si>
    <t>C) PÉNZESZKÖZÖK (=C/I+…+C/IV)</t>
  </si>
  <si>
    <t>D/III/7 Folyósított, megelőlegezett társadalombiztosítási és családtámogatási ellátások elszámolása</t>
  </si>
  <si>
    <t>D/III Követelés jellegű sajátos elszámolások (=D/III/1+…+D/III/9)</t>
  </si>
  <si>
    <t>D) KÖVETELÉSEK  (=D/I+D/II+D/III)</t>
  </si>
  <si>
    <t>ESZKÖZÖK ÖSSZESEN (=A+B+C+D+E+F)</t>
  </si>
  <si>
    <t>G/III Egyéb eszközök induláskori értéke és változásai</t>
  </si>
  <si>
    <t>G/IV Felhalmozott eredmény</t>
  </si>
  <si>
    <t>G/VI Mérleg szerinti eredmény</t>
  </si>
  <si>
    <t>G/ SAJÁT TŐKE  (= G/I+…+G/VI)</t>
  </si>
  <si>
    <t>H/I/3 Költségvetési évben esedékes kötelezettségek dologi kiadásokra</t>
  </si>
  <si>
    <t>H/I Költségvetési évben esedékes kötelezettségek (=H/I/1+…+H/I/9)</t>
  </si>
  <si>
    <t>H/II/3 Költségvetési évet követően esedékes kötelezettségek dologi kiadásokra</t>
  </si>
  <si>
    <t>H/II Költségvetési évet követően esedékes kötelezettségek (=H/II/1+…+H/II/9)</t>
  </si>
  <si>
    <t>H) KÖTELEZETTSÉGEK (=H/I+H/II+H/III)</t>
  </si>
  <si>
    <t>J/2 Költségek, ráfordítások passzív időbeli elhatárolása</t>
  </si>
  <si>
    <t>J) PASSZÍV IDŐBELI ELHATÁROLÁSOK (=J/1+J/2+J/3)</t>
  </si>
  <si>
    <t>FORRÁSOK ÖSSZESEN (=G+H+I+J)</t>
  </si>
  <si>
    <t>Sorszám</t>
  </si>
  <si>
    <t>A CSANÁDAPÁCAI KÖZÖS ÖNKORMÁNYZATI HIVATAL 2025. ÉVI KÖLTSÉGVETÉSI MÉRLEGE</t>
  </si>
  <si>
    <t xml:space="preserve">ESZKÖZÖK </t>
  </si>
  <si>
    <t>FORRÁSOK</t>
  </si>
  <si>
    <t>adatok fő</t>
  </si>
  <si>
    <t>kormányzati funkció</t>
  </si>
  <si>
    <t>közalkalmazott</t>
  </si>
  <si>
    <t>köztisztviselő</t>
  </si>
  <si>
    <t>egyéb bérrendszer</t>
  </si>
  <si>
    <t>összesen</t>
  </si>
  <si>
    <t>munkaváll.</t>
  </si>
  <si>
    <t>közfogl.</t>
  </si>
  <si>
    <t>3. melléklet</t>
  </si>
  <si>
    <t>Egészségügyi szolgálati jogviszony</t>
  </si>
  <si>
    <t>011130-1 Jegyző</t>
  </si>
  <si>
    <t>031030-1 Csanádapáca</t>
  </si>
  <si>
    <t>011220-2 Pusztafölvár</t>
  </si>
  <si>
    <t>Kardoskút összesen</t>
  </si>
  <si>
    <t>Kerekítve</t>
  </si>
  <si>
    <t>nyitó</t>
  </si>
  <si>
    <t>záró</t>
  </si>
  <si>
    <t>polgármester, alpolgármester</t>
  </si>
  <si>
    <t>4. melléklet</t>
  </si>
  <si>
    <t>A CSANÁDAPÁCAI KÖZÖS ÖNKORMÁNYZATI HIVATAL</t>
  </si>
  <si>
    <t>DOLGOZÓI LÉTSZÁMÁNAK ALAKULÁSA 2025. ÉVBEN</t>
  </si>
  <si>
    <t>Átlagos statisztikai állományi létszám</t>
  </si>
  <si>
    <t>Összeg (a főkönyvben szereplő előjelnek megfelően) Ft-ban</t>
  </si>
  <si>
    <t/>
  </si>
  <si>
    <t>I. Az Áhsz. 17. számú melléklet 4. a) pontja szerinti kötelező egyezőség levezetése:</t>
  </si>
  <si>
    <t>01</t>
  </si>
  <si>
    <t>A. 32-33. számlák nyitó tárgyidőszaki egyenlege összesen ( =2+3)</t>
  </si>
  <si>
    <t>02</t>
  </si>
  <si>
    <t>32. számlák nyitó tárgyidőszaki egyenlege [+32]</t>
  </si>
  <si>
    <t>03</t>
  </si>
  <si>
    <t>33. számlák nyitó tárgyidőszaki egyenlege [+(3311+3312+3318) + (3321+3322+3328)]</t>
  </si>
  <si>
    <t>04</t>
  </si>
  <si>
    <t>B. Korrekciós tételek összesen: (5+6+7+8+9-10-11-12-13-14+15-16-23-30-31-32-33-34-35-36+39+42+43+44+45+46+47-50+51-52)</t>
  </si>
  <si>
    <t>05</t>
  </si>
  <si>
    <t>Kiadások nyilvántartási ellenszámla  tárgyidőszaki egyenlege [-003]</t>
  </si>
  <si>
    <t>Bevételek nyilvántartási ellenszámla  tárgyidőszaki egyenlege [+005]</t>
  </si>
  <si>
    <t>07</t>
  </si>
  <si>
    <t>Előző év költségvetési maradványának igénybevétele teljesítése tárgyidőszaki egyenlege [-0981313]</t>
  </si>
  <si>
    <t>08</t>
  </si>
  <si>
    <t>Előző év vállalkozási maradványának igénybevétele teljesítése  tárgyidőszaki egyenlege [-0981323]</t>
  </si>
  <si>
    <t>09</t>
  </si>
  <si>
    <t>Kincstáron kívüli forintszámlák értékvesztése és annak visszaírása tárgyidőszaki forgalma [+/-3318]</t>
  </si>
  <si>
    <t>Kincstáron kívül devizaszámlák értékvesztése és annak visszaírása tárgyidőszaki forgalma [+/-3328]</t>
  </si>
  <si>
    <t>11</t>
  </si>
  <si>
    <t>Pénzeszközök átvezetési számla forgalma [+/-361]</t>
  </si>
  <si>
    <t>12</t>
  </si>
  <si>
    <t>Azonosítás alatt álló tételek forgalma [+/-363]</t>
  </si>
  <si>
    <t>13</t>
  </si>
  <si>
    <t>Adott előleghez kapcsolódó előzetesen felszámított levonható általános forgalmi adó tárgyidőszaki forgalma  [+/-36411]</t>
  </si>
  <si>
    <t>14</t>
  </si>
  <si>
    <t>Adott előleghez kapcsolódó előzetesen felszámított nem levonható általános forgalmi adó tárgyidőszaki forgalma  [+/-36413]</t>
  </si>
  <si>
    <t>15</t>
  </si>
  <si>
    <t>Kapott előleghez kapcsolódó fizetendő általános forgalmi adó tárgyidőszaki forgalma  [+/-36421]</t>
  </si>
  <si>
    <t>16</t>
  </si>
  <si>
    <t>Adott előlegek számla  tárgyidőszaki forgalma összesen [+/-3651] (17+18+19+20+21+22)</t>
  </si>
  <si>
    <t>17</t>
  </si>
  <si>
    <t>Immateriális javakra adott előlegek tárgyidőszaki forgalma [+/-36511]</t>
  </si>
  <si>
    <t>18</t>
  </si>
  <si>
    <t>Beruházásokra, felújításokra adott előlegek tárgyidőszaki forgalma [+/-36512]</t>
  </si>
  <si>
    <t>19</t>
  </si>
  <si>
    <t>Készletekre adott előlegek tárgyidőszaki forgalma [+/-36513]</t>
  </si>
  <si>
    <t>20</t>
  </si>
  <si>
    <t>Igénybevett szolgáltatásokra adott előlegek tárgyidőszaki forgalma [+/-36514]</t>
  </si>
  <si>
    <t>21</t>
  </si>
  <si>
    <t>Foglalkoztatottaknak adott előlegek tárgyidőszaki forgalma [+/-36515]</t>
  </si>
  <si>
    <t>22</t>
  </si>
  <si>
    <t>Túlfizetések, téves és visszajáró kifizetések tárgyidőszaki forgalma [+/-36516]</t>
  </si>
  <si>
    <t>23</t>
  </si>
  <si>
    <t>Adott előlegek értékvesztése és annak visszaírása tárgyidőszaki forgalma összesen [+/-36518] (24+25+26+27+28+29)</t>
  </si>
  <si>
    <t>24</t>
  </si>
  <si>
    <t>Immateriális javakra adott előlegek értékvesztése és annak visszaírása tárgyidőszaki forgalma [+/-365181]</t>
  </si>
  <si>
    <t>25</t>
  </si>
  <si>
    <t>Beruházásra adott előlegek értékvesztése és annak visszaírása tárgyidőszaki forgalma [+/-365182]</t>
  </si>
  <si>
    <t>26</t>
  </si>
  <si>
    <t>Készletekre adott előlegek értékvesztése és annak visszaírása tárgyidőszaki forgalma [+/-365183]</t>
  </si>
  <si>
    <t>27</t>
  </si>
  <si>
    <t>Igénybe vett szolgáltatásra adott előlegek értékvesztése és annak visszaírása tárgyidőszaki forgalma [+/-365184]</t>
  </si>
  <si>
    <t>28</t>
  </si>
  <si>
    <t>Foglalkoztatottaknak adott előlegek értékvesztése és annak visszaírása tárgyidőszaki forgalma [+/-365185]</t>
  </si>
  <si>
    <t>Túlfizetések, téves és visszajáró kifizetések értékvesztése és annak visszaírása tárgyidőszaki forgalma [+/-365186]</t>
  </si>
  <si>
    <t>30</t>
  </si>
  <si>
    <t>Továbbadási célból folyósított támogatások, ellátások elszámolása számla tárgyidőszaki forgalma [+/-3652]</t>
  </si>
  <si>
    <t>31</t>
  </si>
  <si>
    <t>Más által beszedett bevételek elszámolása számla tárgyidőszaki forgalma [+/-3653]</t>
  </si>
  <si>
    <t>32</t>
  </si>
  <si>
    <t>Forgótőke elszámolása számla tárgyidőszaki forgalma  [+/-3654]</t>
  </si>
  <si>
    <t>33</t>
  </si>
  <si>
    <t>Nem társadalombiztosítás pénzügyi alapjait terhelő kifizetett ellátások és a társadalombiztosítás pénzügyi alapjai egymás közötti elszámolásai megtérítésének elszámolása tárgyidőszaki forgalma  [+/-3656]</t>
  </si>
  <si>
    <t>34</t>
  </si>
  <si>
    <t>Folyósított, megelőlegezett társadalombiztosítási és családtámogatási ellátások elszámolása számla tárgyidőszaki forgalma [+/-3657]</t>
  </si>
  <si>
    <t>35</t>
  </si>
  <si>
    <t>Letétre, megőrzésre, fedezetkezelésre átadott pénzeszközök, biztosítékok számla tárgyidőszaki forgalma  [+/-3659]</t>
  </si>
  <si>
    <t>36</t>
  </si>
  <si>
    <t>Egyéb sajátos eszközoldali elszámolások tárgyidőszaki forgalma összesen [+/-366] (37+38)</t>
  </si>
  <si>
    <t>37</t>
  </si>
  <si>
    <t>December havi illetmények, munkabérek elszámolása számla tárgyidőszaki forgalma  [+/-3661]</t>
  </si>
  <si>
    <t>38</t>
  </si>
  <si>
    <t>Utalványok, bérletek és más hasonló, készpénz-helyettesítő fizetési eszköznek nem minősülő eszközök elszámolásai tárgyidőszaki forgalma [+/-3662]</t>
  </si>
  <si>
    <t>39</t>
  </si>
  <si>
    <t>Kapott előlegek tárgyidőszaki forgalma [+/-3671] (40+41)</t>
  </si>
  <si>
    <t>40</t>
  </si>
  <si>
    <t>Túlfizetések, téves és visszajáró befizetések tárgyidőszaki forgalma [+/-36711]</t>
  </si>
  <si>
    <t>41</t>
  </si>
  <si>
    <t>Egyéb kapott előlegek tárgyidőszaki forgalma [+/-36712]</t>
  </si>
  <si>
    <t>42</t>
  </si>
  <si>
    <t>Továbbadási célból folyósított támogatások, ellátások elszámolása számla tárgyidőszaki forgalma [+/-3672]</t>
  </si>
  <si>
    <t>43</t>
  </si>
  <si>
    <t>Más szervezetet megillető bevételek elszámolása számla tárgyidőszaki forgalma [+/-3673]</t>
  </si>
  <si>
    <t>44</t>
  </si>
  <si>
    <t>Forgótőke elszámolása (Kincstár) tárgyidőszaki forgalma [+/-3674]</t>
  </si>
  <si>
    <t>45</t>
  </si>
  <si>
    <t>Nem társadalombiztosítás pénzügyi alapjait terhelő kifizetett ellátások és a társadalombiztosítás pénzügyi alapjai egymás közötti elszámolásai megtérítésének elszámolása tárgyidőszaki forgalma [+/-3676]</t>
  </si>
  <si>
    <t>46</t>
  </si>
  <si>
    <t>Letétre, megőrzésre, fedezetkezelésre átvett pénzeszközök, biztosítékok tárgyidőszaki forgalma [+/-3678]</t>
  </si>
  <si>
    <t>47</t>
  </si>
  <si>
    <t>Egyéb sajátos kötelezettség jellegű sajátos elszámolások [+/-3679] (48+49)</t>
  </si>
  <si>
    <t>48</t>
  </si>
  <si>
    <t>Nemzetközi támogatási programok pénzeszközei tárgyidőszaki forgalma [+/-36791]</t>
  </si>
  <si>
    <t>Államadósság Kezelő Központ Zrt.-nél elhelyezett fedezeti betétek forgalma [+/-36792]</t>
  </si>
  <si>
    <t>50</t>
  </si>
  <si>
    <t>Egyéb pénzeszközök és sajátos elszámolások mérlegfordulónapi értékelése során megállapított (nem realizált) árfolyamvesztesége tárgyidőszaki egyenlege [+/-8552]</t>
  </si>
  <si>
    <t>51</t>
  </si>
  <si>
    <t>Egyéb pénzeszközök és sajátos elszámolások mérlegfordulónapi értékelése során megállapított (nem realizált) árfolyamnyeresége tárgyidőszaki egyenlege [+/- 9352]</t>
  </si>
  <si>
    <t>Az Áhsz. 14. § (4a) bekezdés c) pontja által előírt számlák év végi egyenlegének összevezetéséből származó összeg (a Kincstár nyilvántartása alapján ez a sor kizárólag az adott évi 12. havi adatszolgáltatásban kerül kitöltésre)</t>
  </si>
  <si>
    <t>C. 32-33. számlák számított tárgyidőszaki záró egyenlege (A + B)</t>
  </si>
  <si>
    <t>54</t>
  </si>
  <si>
    <t>D. 32-33. számlák főkönyvi kivonat szerinti záró tárgyidőszaki egyenlege [+32 + (3311+3312+3318) + (3321+3322+3328)]</t>
  </si>
  <si>
    <t>E. Eltérés (C - D)</t>
  </si>
  <si>
    <t>II. A lekötött bankbetétek pénzforgalmának egyeztetése az Áhsz. 17. számú melléklet 4. b) pontja szerinti kötelező egyezőség alapján:</t>
  </si>
  <si>
    <t>56</t>
  </si>
  <si>
    <t>A. 31. számla nyitó tárgyidőszaki egyenlege [+ (311-3181)+ (312-3182)]</t>
  </si>
  <si>
    <t>57</t>
  </si>
  <si>
    <t>B. Korrekciós tételek összesen: (+58+59-60-61-62)</t>
  </si>
  <si>
    <t>58</t>
  </si>
  <si>
    <t>Pénzeszközök lekötött bankbetétként elhelyezése teljesítése tárgyidőszaki egyenlege [+059163]</t>
  </si>
  <si>
    <t>Lekötött bankbetétek megszüntetése teljesítése tárgyidőszaki egyenlege [- 098173]</t>
  </si>
  <si>
    <t>60</t>
  </si>
  <si>
    <t>Lekötött bankbetétek értékvesztése és annak visszaírása tárgyidőszaki forgalma [+/-318]</t>
  </si>
  <si>
    <t>61</t>
  </si>
  <si>
    <t>Lekötött bankbetétek mérlegfordulónapi értékelése során megállapított (nem realizált) árfolyamvesztesége [+/-8551]</t>
  </si>
  <si>
    <t>62</t>
  </si>
  <si>
    <t>Lekötött bankbetétek mérlegfordulónapi értékelése során megállapított (nem realizált) árfolyamnyeresége [+/-9351]</t>
  </si>
  <si>
    <t>63</t>
  </si>
  <si>
    <t>C. 31. számla számított tárgyidőszaki záróegyenlege (A + B)</t>
  </si>
  <si>
    <t>64</t>
  </si>
  <si>
    <t>D. 31. számla főkönyvi kivonat szerinti záró tárgyidőszaki egyenlege [+ (311-3181) + (312-3182)]</t>
  </si>
  <si>
    <t>65</t>
  </si>
  <si>
    <t>66</t>
  </si>
  <si>
    <t>Tájékoztató adat: Kincsárban vezetett forintszámlák tárgyidőszaki záró állománya [3312]</t>
  </si>
  <si>
    <t>67</t>
  </si>
  <si>
    <t>Tájékoztató adat: Kincsárban vezetett devizaszámlák tárgyidőszaki záró állománya [3322]</t>
  </si>
  <si>
    <t>5. melléklet</t>
  </si>
  <si>
    <t>A Csanádapácai Közös Önkormányzati Hivatal pénzeszközei változásának levezetése</t>
  </si>
  <si>
    <t>2025. évben</t>
  </si>
  <si>
    <t>Összeg</t>
  </si>
  <si>
    <t>01        Alaptevékenység költségvetési bevételei</t>
  </si>
  <si>
    <t>02        Alaptevékenység költségvetési kiadásai</t>
  </si>
  <si>
    <t>I          Alaptevékenység költségvetési egyenlege (=01-02)</t>
  </si>
  <si>
    <t>03        Alaptevékenység finanszírozási bevételei</t>
  </si>
  <si>
    <t>04        Alaptevékenység finanszírozási kiadásai</t>
  </si>
  <si>
    <t>II         Alaptevékenység finanszírozási egyenlege (=03-04)</t>
  </si>
  <si>
    <t>A)        Alaptevékenység maradványa (=±I±II)</t>
  </si>
  <si>
    <t>05        Vállalkozási tevékenység költségvetési bevételei</t>
  </si>
  <si>
    <t>06        Vállalkozási tevékenység költségvetési kiadásai</t>
  </si>
  <si>
    <t>III        Vállalkozási tevékenység költségvetési egyenlege (=05-06)</t>
  </si>
  <si>
    <t>07        Vállalkozási tevékenység finanszírozási bevételei</t>
  </si>
  <si>
    <t>08        Vállalkozási tevékenység finanszírozási kiadásai</t>
  </si>
  <si>
    <t>IV        Vállalkozási tevékenység finanszírozási egyenlege (=07-08)</t>
  </si>
  <si>
    <t>B)        Vállalkozási tevékenység maradványa (=±III±IV)</t>
  </si>
  <si>
    <t>C)        Összes maradvány (=A+B)</t>
  </si>
  <si>
    <t>D)        Alaptevékenység kötelezettségvállalással terhelt maradványa</t>
  </si>
  <si>
    <t>E)        Alaptevékenység szabad maradványa (=A-D)</t>
  </si>
  <si>
    <t>F)        Vállalkozási tevékenységet terhelő befizetési kötelezettség (=B*0,09 vagy B*0,5)</t>
  </si>
  <si>
    <t>G)        Vállalkozási tevékenység felhasználható maradványa (=B-F)</t>
  </si>
  <si>
    <t>6. melléklet</t>
  </si>
  <si>
    <t>A Csanádapácai Közös Önkormányzati Hivatal</t>
  </si>
  <si>
    <t>maradvány-kimutatása 2025. évben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</si>
</sst>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Bookman Old Style"/>
      <family val="1"/>
      <charset val="238"/>
    </font>
    <font>
      <sz val="8"/>
      <color rgb="FF000000"/>
      <name val="Bookman Old Style"/>
      <family val="1"/>
      <charset val="238"/>
    </font>
    <font>
      <b/>
      <sz val="10"/>
      <color theme="1"/>
      <name val="Bookman Old Style"/>
      <family val="1"/>
      <charset val="238"/>
    </font>
    <font>
      <sz val="6"/>
      <color theme="1"/>
      <name val="Bookman Old Style"/>
      <family val="1"/>
      <charset val="238"/>
    </font>
    <font>
      <b/>
      <sz val="6"/>
      <color theme="1"/>
      <name val="Bookman Old Style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Bookman Old Style"/>
      <family val="1"/>
      <charset val="238"/>
    </font>
    <font>
      <sz val="10"/>
      <name val="Bookman Old Style"/>
      <family val="1"/>
      <charset val="238"/>
    </font>
    <font>
      <b/>
      <sz val="10"/>
      <color indexed="8"/>
      <name val="Bookman Old Style"/>
      <family val="1"/>
      <charset val="238"/>
    </font>
    <font>
      <b/>
      <sz val="10"/>
      <name val="Bookman Old Style"/>
      <family val="1"/>
      <charset val="238"/>
    </font>
    <font>
      <b/>
      <i/>
      <sz val="9"/>
      <color theme="1"/>
      <name val="Bookman Old Style"/>
      <family val="1"/>
      <charset val="238"/>
    </font>
    <font>
      <i/>
      <sz val="11"/>
      <color theme="1"/>
      <name val="Calibri"/>
      <family val="2"/>
      <charset val="238"/>
      <scheme val="minor"/>
    </font>
    <font>
      <sz val="9"/>
      <color theme="1"/>
      <name val="Bookman Old Style"/>
      <family val="1"/>
      <charset val="238"/>
    </font>
    <font>
      <b/>
      <sz val="9"/>
      <color theme="1"/>
      <name val="Bookman Old Style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41" fontId="5" fillId="0" borderId="3" xfId="1" applyFont="1" applyBorder="1" applyAlignment="1">
      <alignment horizontal="right" vertical="center"/>
    </xf>
    <xf numFmtId="164" fontId="5" fillId="0" borderId="3" xfId="1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41" fontId="6" fillId="0" borderId="3" xfId="1" applyFont="1" applyBorder="1" applyAlignment="1">
      <alignment horizontal="right" vertical="center"/>
    </xf>
    <xf numFmtId="0" fontId="0" fillId="0" borderId="3" xfId="0" applyBorder="1"/>
    <xf numFmtId="41" fontId="5" fillId="0" borderId="3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" fontId="6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5" fillId="0" borderId="3" xfId="1" applyFont="1" applyBorder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" fontId="6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6" fillId="0" borderId="3" xfId="1" applyNumberFormat="1" applyFont="1" applyBorder="1" applyAlignment="1">
      <alignment horizontal="right" vertical="center"/>
    </xf>
    <xf numFmtId="0" fontId="8" fillId="0" borderId="0" xfId="0" applyFont="1"/>
    <xf numFmtId="0" fontId="9" fillId="0" borderId="3" xfId="0" applyFont="1" applyBorder="1" applyAlignment="1">
      <alignment horizontal="left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3" fontId="10" fillId="0" borderId="3" xfId="0" applyNumberFormat="1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2" fillId="0" borderId="3" xfId="0" applyFont="1" applyBorder="1"/>
    <xf numFmtId="0" fontId="9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2">
    <cellStyle name="Ezres [0]" xfId="1" builtinId="6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71200-B1CE-4E70-8668-6F0B5957BEB6}">
  <dimension ref="A1:N57"/>
  <sheetViews>
    <sheetView tabSelected="1" workbookViewId="0">
      <selection activeCell="K63" sqref="K63"/>
    </sheetView>
  </sheetViews>
  <sheetFormatPr defaultRowHeight="15" x14ac:dyDescent="0.25"/>
  <cols>
    <col min="1" max="1" width="44.5703125" customWidth="1"/>
    <col min="2" max="2" width="9.42578125" customWidth="1"/>
    <col min="3" max="4" width="9" customWidth="1"/>
    <col min="5" max="5" width="8.85546875" customWidth="1"/>
    <col min="6" max="7" width="9.42578125" customWidth="1"/>
    <col min="8" max="8" width="9" customWidth="1"/>
    <col min="9" max="9" width="8.85546875" customWidth="1"/>
    <col min="10" max="11" width="10" customWidth="1"/>
    <col min="12" max="12" width="10.28515625" bestFit="1" customWidth="1"/>
    <col min="13" max="13" width="8.85546875" customWidth="1"/>
  </cols>
  <sheetData>
    <row r="1" spans="1:14" x14ac:dyDescent="0.25">
      <c r="A1" s="45" t="s">
        <v>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"/>
    </row>
    <row r="2" spans="1:14" x14ac:dyDescent="0.25">
      <c r="A2" s="2"/>
    </row>
    <row r="3" spans="1:14" x14ac:dyDescent="0.25">
      <c r="A3" s="44" t="s">
        <v>38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6"/>
    </row>
    <row r="5" spans="1:14" x14ac:dyDescent="0.25">
      <c r="A5" s="47" t="s">
        <v>0</v>
      </c>
      <c r="B5" s="47"/>
      <c r="C5" s="47"/>
      <c r="D5" s="47"/>
      <c r="E5" s="47"/>
      <c r="F5" s="47"/>
      <c r="G5" s="47"/>
      <c r="H5" s="47"/>
      <c r="I5" s="47"/>
    </row>
    <row r="6" spans="1:14" x14ac:dyDescent="0.25">
      <c r="A6" s="48" t="s">
        <v>1</v>
      </c>
      <c r="B6" s="50" t="s">
        <v>2</v>
      </c>
      <c r="C6" s="51"/>
      <c r="D6" s="51"/>
      <c r="E6" s="52"/>
      <c r="F6" s="50" t="s">
        <v>3</v>
      </c>
      <c r="G6" s="51"/>
      <c r="H6" s="51"/>
      <c r="I6" s="52"/>
    </row>
    <row r="7" spans="1:14" ht="15" customHeight="1" x14ac:dyDescent="0.25">
      <c r="A7" s="49"/>
      <c r="B7" s="46" t="s">
        <v>4</v>
      </c>
      <c r="C7" s="46" t="s">
        <v>41</v>
      </c>
      <c r="D7" s="46" t="s">
        <v>42</v>
      </c>
      <c r="E7" s="46" t="s">
        <v>43</v>
      </c>
      <c r="F7" s="46" t="s">
        <v>4</v>
      </c>
      <c r="G7" s="46" t="s">
        <v>41</v>
      </c>
      <c r="H7" s="46" t="s">
        <v>42</v>
      </c>
      <c r="I7" s="46" t="s">
        <v>43</v>
      </c>
    </row>
    <row r="8" spans="1:14" ht="37.5" customHeight="1" x14ac:dyDescent="0.25">
      <c r="A8" s="49"/>
      <c r="B8" s="46"/>
      <c r="C8" s="46"/>
      <c r="D8" s="46"/>
      <c r="E8" s="46"/>
      <c r="F8" s="46"/>
      <c r="G8" s="46"/>
      <c r="H8" s="46"/>
      <c r="I8" s="46"/>
    </row>
    <row r="9" spans="1:14" x14ac:dyDescent="0.25">
      <c r="A9" s="3" t="s">
        <v>7</v>
      </c>
      <c r="B9" s="7"/>
      <c r="C9" s="7"/>
      <c r="D9" s="7"/>
      <c r="E9" s="7"/>
      <c r="F9" s="7"/>
      <c r="G9" s="7"/>
      <c r="H9" s="7"/>
      <c r="I9" s="7"/>
    </row>
    <row r="10" spans="1:14" x14ac:dyDescent="0.25">
      <c r="A10" s="3" t="s">
        <v>8</v>
      </c>
      <c r="B10" s="4"/>
      <c r="C10" s="4"/>
      <c r="D10" s="4"/>
      <c r="E10" s="4"/>
      <c r="F10" s="4"/>
      <c r="G10" s="4"/>
      <c r="H10" s="4"/>
      <c r="I10" s="4"/>
    </row>
    <row r="11" spans="1:14" x14ac:dyDescent="0.25">
      <c r="A11" s="3" t="s">
        <v>9</v>
      </c>
      <c r="B11" s="4"/>
      <c r="C11" s="4"/>
      <c r="D11" s="4"/>
      <c r="E11" s="4"/>
      <c r="F11" s="4"/>
      <c r="G11" s="4"/>
      <c r="H11" s="4"/>
      <c r="I11" s="4"/>
    </row>
    <row r="12" spans="1:14" x14ac:dyDescent="0.25">
      <c r="A12" s="3" t="s">
        <v>10</v>
      </c>
      <c r="B12" s="4"/>
      <c r="C12" s="4"/>
      <c r="D12" s="4"/>
      <c r="E12" s="4"/>
      <c r="F12" s="4"/>
      <c r="G12" s="4"/>
      <c r="H12" s="4"/>
      <c r="I12" s="4"/>
    </row>
    <row r="13" spans="1:14" x14ac:dyDescent="0.25">
      <c r="A13" s="3" t="s">
        <v>6</v>
      </c>
      <c r="B13" s="7"/>
      <c r="C13" s="7"/>
      <c r="D13" s="7"/>
      <c r="E13" s="7"/>
      <c r="F13" s="7"/>
      <c r="G13" s="7"/>
      <c r="H13" s="7"/>
      <c r="I13" s="7"/>
    </row>
    <row r="14" spans="1:14" x14ac:dyDescent="0.25">
      <c r="A14" s="6" t="s">
        <v>11</v>
      </c>
      <c r="B14" s="7">
        <f t="shared" ref="B14:I14" si="0">SUM(B9:B13)</f>
        <v>0</v>
      </c>
      <c r="C14" s="7">
        <f t="shared" ref="C14" si="1">SUM(C9:C13)</f>
        <v>0</v>
      </c>
      <c r="D14" s="7">
        <f t="shared" si="0"/>
        <v>0</v>
      </c>
      <c r="E14" s="7">
        <f t="shared" si="0"/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</row>
    <row r="15" spans="1:14" x14ac:dyDescent="0.25">
      <c r="A15" s="6" t="s">
        <v>12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7" spans="1:13" x14ac:dyDescent="0.25">
      <c r="A17" s="47" t="s">
        <v>13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x14ac:dyDescent="0.25">
      <c r="A18" s="48" t="s">
        <v>1</v>
      </c>
      <c r="B18" s="48" t="s">
        <v>44</v>
      </c>
      <c r="C18" s="48"/>
      <c r="D18" s="48"/>
      <c r="E18" s="48"/>
      <c r="F18" s="48" t="s">
        <v>14</v>
      </c>
      <c r="G18" s="48"/>
      <c r="H18" s="48"/>
      <c r="I18" s="48"/>
      <c r="J18" s="48" t="s">
        <v>15</v>
      </c>
      <c r="K18" s="48"/>
      <c r="L18" s="48"/>
      <c r="M18" s="48"/>
    </row>
    <row r="19" spans="1:13" ht="15" customHeight="1" x14ac:dyDescent="0.25">
      <c r="A19" s="49"/>
      <c r="B19" s="46" t="s">
        <v>4</v>
      </c>
      <c r="C19" s="46" t="s">
        <v>41</v>
      </c>
      <c r="D19" s="46" t="s">
        <v>42</v>
      </c>
      <c r="E19" s="46" t="s">
        <v>43</v>
      </c>
      <c r="F19" s="46" t="s">
        <v>4</v>
      </c>
      <c r="G19" s="46" t="s">
        <v>41</v>
      </c>
      <c r="H19" s="46" t="s">
        <v>42</v>
      </c>
      <c r="I19" s="46" t="s">
        <v>43</v>
      </c>
      <c r="J19" s="46" t="s">
        <v>4</v>
      </c>
      <c r="K19" s="46" t="s">
        <v>41</v>
      </c>
      <c r="L19" s="46" t="s">
        <v>42</v>
      </c>
      <c r="M19" s="46" t="s">
        <v>43</v>
      </c>
    </row>
    <row r="20" spans="1:13" x14ac:dyDescent="0.25">
      <c r="A20" s="49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13" x14ac:dyDescent="0.25">
      <c r="A21" s="3" t="s">
        <v>7</v>
      </c>
      <c r="B21" s="4"/>
      <c r="C21" s="4"/>
      <c r="D21" s="4"/>
      <c r="E21" s="4"/>
      <c r="F21" s="4">
        <v>0</v>
      </c>
      <c r="G21" s="4">
        <v>61000</v>
      </c>
      <c r="H21" s="4">
        <v>60174</v>
      </c>
      <c r="I21" s="5">
        <v>98.65</v>
      </c>
      <c r="J21" s="4"/>
      <c r="K21" s="4"/>
      <c r="L21" s="4"/>
      <c r="M21" s="4"/>
    </row>
    <row r="22" spans="1:13" x14ac:dyDescent="0.25">
      <c r="A22" s="3" t="s">
        <v>8</v>
      </c>
      <c r="B22" s="4">
        <v>50000</v>
      </c>
      <c r="C22" s="4">
        <v>100000</v>
      </c>
      <c r="D22" s="4">
        <v>100000</v>
      </c>
      <c r="E22" s="5">
        <v>100</v>
      </c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3" t="s">
        <v>9</v>
      </c>
      <c r="B23" s="4"/>
      <c r="C23" s="4"/>
      <c r="D23" s="4"/>
      <c r="E23" s="4"/>
      <c r="F23" s="4"/>
      <c r="G23" s="5"/>
      <c r="H23" s="4"/>
      <c r="I23" s="5"/>
      <c r="J23" s="4"/>
      <c r="K23" s="4"/>
      <c r="L23" s="4"/>
      <c r="M23" s="4"/>
    </row>
    <row r="24" spans="1:13" x14ac:dyDescent="0.25">
      <c r="A24" s="3" t="s">
        <v>10</v>
      </c>
      <c r="B24" s="4">
        <v>0</v>
      </c>
      <c r="C24" s="4">
        <v>450000</v>
      </c>
      <c r="D24" s="4">
        <v>450000</v>
      </c>
      <c r="E24" s="5">
        <v>100</v>
      </c>
      <c r="F24" s="4">
        <v>0</v>
      </c>
      <c r="G24" s="4">
        <v>14000</v>
      </c>
      <c r="H24" s="4">
        <v>13661</v>
      </c>
      <c r="I24" s="5">
        <v>97.58</v>
      </c>
      <c r="J24" s="4"/>
      <c r="K24" s="4"/>
      <c r="L24" s="4"/>
      <c r="M24" s="4"/>
    </row>
    <row r="25" spans="1:13" x14ac:dyDescent="0.25">
      <c r="A25" s="3" t="s">
        <v>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6" t="s">
        <v>11</v>
      </c>
      <c r="B26" s="7">
        <f t="shared" ref="B26:H26" si="2">SUM(B21:B25)</f>
        <v>50000</v>
      </c>
      <c r="C26" s="7">
        <f>SUM(C21:C25)</f>
        <v>550000</v>
      </c>
      <c r="D26" s="7">
        <f>SUM(D21:D25)</f>
        <v>550000</v>
      </c>
      <c r="E26" s="19">
        <v>100</v>
      </c>
      <c r="F26" s="7">
        <f t="shared" si="2"/>
        <v>0</v>
      </c>
      <c r="G26" s="7">
        <f t="shared" si="2"/>
        <v>75000</v>
      </c>
      <c r="H26" s="7">
        <f t="shared" si="2"/>
        <v>73835</v>
      </c>
      <c r="I26" s="19">
        <v>98.45</v>
      </c>
      <c r="J26" s="7">
        <f t="shared" ref="J26:M26" si="3">SUM(J21:J25)</f>
        <v>0</v>
      </c>
      <c r="K26" s="7">
        <f t="shared" si="3"/>
        <v>0</v>
      </c>
      <c r="L26" s="7">
        <f t="shared" si="3"/>
        <v>0</v>
      </c>
      <c r="M26" s="7">
        <f t="shared" si="3"/>
        <v>0</v>
      </c>
    </row>
    <row r="27" spans="1:13" x14ac:dyDescent="0.25">
      <c r="A27" s="6" t="s">
        <v>12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3"/>
      <c r="K28" s="13"/>
      <c r="L28" s="13"/>
      <c r="M28" s="13"/>
    </row>
    <row r="29" spans="1:13" x14ac:dyDescent="0.25">
      <c r="A29" s="47" t="s">
        <v>0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x14ac:dyDescent="0.25">
      <c r="A30" s="48" t="s">
        <v>1</v>
      </c>
      <c r="B30" s="48" t="s">
        <v>16</v>
      </c>
      <c r="C30" s="48"/>
      <c r="D30" s="48"/>
      <c r="E30" s="48"/>
      <c r="F30" s="48" t="s">
        <v>17</v>
      </c>
      <c r="G30" s="48"/>
      <c r="H30" s="48"/>
      <c r="I30" s="48"/>
      <c r="J30" s="48" t="s">
        <v>18</v>
      </c>
      <c r="K30" s="48"/>
      <c r="L30" s="48"/>
      <c r="M30" s="48"/>
    </row>
    <row r="31" spans="1:13" ht="15" customHeight="1" x14ac:dyDescent="0.25">
      <c r="A31" s="49"/>
      <c r="B31" s="46" t="s">
        <v>4</v>
      </c>
      <c r="C31" s="46" t="s">
        <v>41</v>
      </c>
      <c r="D31" s="46" t="s">
        <v>42</v>
      </c>
      <c r="E31" s="46" t="s">
        <v>43</v>
      </c>
      <c r="F31" s="46" t="s">
        <v>4</v>
      </c>
      <c r="G31" s="46" t="s">
        <v>41</v>
      </c>
      <c r="H31" s="46" t="s">
        <v>42</v>
      </c>
      <c r="I31" s="46" t="s">
        <v>43</v>
      </c>
      <c r="J31" s="46" t="s">
        <v>4</v>
      </c>
      <c r="K31" s="46" t="s">
        <v>41</v>
      </c>
      <c r="L31" s="46" t="s">
        <v>42</v>
      </c>
      <c r="M31" s="46" t="s">
        <v>43</v>
      </c>
    </row>
    <row r="32" spans="1:13" x14ac:dyDescent="0.25">
      <c r="A32" s="49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 x14ac:dyDescent="0.25">
      <c r="A33" s="3" t="s">
        <v>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5">
      <c r="A34" s="3" t="s">
        <v>8</v>
      </c>
      <c r="B34" s="14"/>
      <c r="C34" s="14"/>
      <c r="D34" s="14"/>
      <c r="E34" s="14"/>
      <c r="F34" s="4"/>
      <c r="G34" s="4"/>
      <c r="H34" s="4"/>
      <c r="I34" s="4"/>
      <c r="J34" s="14"/>
      <c r="K34" s="14"/>
      <c r="L34" s="14"/>
      <c r="M34" s="14"/>
    </row>
    <row r="35" spans="1:13" x14ac:dyDescent="0.25">
      <c r="A35" s="3" t="s">
        <v>9</v>
      </c>
      <c r="B35" s="14"/>
      <c r="C35" s="14"/>
      <c r="D35" s="14"/>
      <c r="E35" s="14"/>
      <c r="F35" s="14"/>
      <c r="G35" s="14"/>
      <c r="H35" s="14"/>
      <c r="I35" s="4"/>
      <c r="J35" s="14"/>
      <c r="K35" s="14"/>
      <c r="L35" s="14"/>
      <c r="M35" s="14"/>
    </row>
    <row r="36" spans="1:13" x14ac:dyDescent="0.25">
      <c r="A36" s="3" t="s">
        <v>10</v>
      </c>
      <c r="B36" s="14"/>
      <c r="C36" s="14"/>
      <c r="D36" s="14"/>
      <c r="E36" s="14"/>
      <c r="F36" s="14"/>
      <c r="G36" s="14"/>
      <c r="H36" s="14"/>
      <c r="I36" s="4"/>
      <c r="J36" s="14"/>
      <c r="K36" s="14"/>
      <c r="L36" s="14"/>
      <c r="M36" s="14"/>
    </row>
    <row r="37" spans="1:13" x14ac:dyDescent="0.25">
      <c r="A37" s="3" t="s">
        <v>6</v>
      </c>
      <c r="B37" s="4"/>
      <c r="C37" s="4"/>
      <c r="D37" s="4"/>
      <c r="E37" s="4"/>
      <c r="F37" s="4"/>
      <c r="G37" s="4"/>
      <c r="H37" s="4"/>
      <c r="I37" s="4"/>
      <c r="J37" s="4">
        <v>3466000</v>
      </c>
      <c r="K37" s="4">
        <v>3466000</v>
      </c>
      <c r="L37" s="4">
        <v>3465080</v>
      </c>
      <c r="M37" s="5">
        <v>99.97</v>
      </c>
    </row>
    <row r="38" spans="1:13" x14ac:dyDescent="0.25">
      <c r="A38" s="6" t="s">
        <v>11</v>
      </c>
      <c r="B38" s="7">
        <f>SUM(B33:B37)</f>
        <v>0</v>
      </c>
      <c r="C38" s="7">
        <f>SUM(C33:C37)</f>
        <v>0</v>
      </c>
      <c r="D38" s="7">
        <f t="shared" ref="D38:M38" si="4">SUM(D33:D37)</f>
        <v>0</v>
      </c>
      <c r="E38" s="7">
        <f t="shared" si="4"/>
        <v>0</v>
      </c>
      <c r="F38" s="7">
        <f t="shared" si="4"/>
        <v>0</v>
      </c>
      <c r="G38" s="7">
        <f t="shared" si="4"/>
        <v>0</v>
      </c>
      <c r="H38" s="7">
        <f t="shared" si="4"/>
        <v>0</v>
      </c>
      <c r="I38" s="7">
        <f t="shared" si="4"/>
        <v>0</v>
      </c>
      <c r="J38" s="7">
        <f t="shared" si="4"/>
        <v>3466000</v>
      </c>
      <c r="K38" s="7">
        <f t="shared" si="4"/>
        <v>3466000</v>
      </c>
      <c r="L38" s="7">
        <f t="shared" si="4"/>
        <v>3465080</v>
      </c>
      <c r="M38" s="19">
        <f t="shared" si="4"/>
        <v>99.97</v>
      </c>
    </row>
    <row r="39" spans="1:13" x14ac:dyDescent="0.25">
      <c r="A39" s="6" t="s">
        <v>12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x14ac:dyDescent="0.25">
      <c r="A40" s="1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25">
      <c r="A41" s="1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x14ac:dyDescent="0.25">
      <c r="A42" s="1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1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10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1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x14ac:dyDescent="0.25">
      <c r="A46" s="10"/>
      <c r="B46" s="15"/>
      <c r="C46" s="15"/>
      <c r="D46" s="15"/>
      <c r="E46" s="11"/>
      <c r="F46" s="15"/>
      <c r="G46" s="15"/>
      <c r="H46" s="15"/>
      <c r="I46" s="11"/>
      <c r="J46" s="15"/>
      <c r="K46" s="15"/>
      <c r="L46" s="11"/>
      <c r="M46" s="11"/>
    </row>
    <row r="47" spans="1:13" x14ac:dyDescent="0.25">
      <c r="A47" s="47" t="s">
        <v>13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</row>
    <row r="48" spans="1:13" x14ac:dyDescent="0.25">
      <c r="A48" s="48" t="s">
        <v>1</v>
      </c>
      <c r="B48" s="48" t="s">
        <v>19</v>
      </c>
      <c r="C48" s="48"/>
      <c r="D48" s="48"/>
      <c r="E48" s="48"/>
      <c r="F48" s="48" t="s">
        <v>20</v>
      </c>
      <c r="G48" s="48"/>
      <c r="H48" s="48"/>
      <c r="I48" s="48"/>
      <c r="J48" s="48" t="s">
        <v>21</v>
      </c>
      <c r="K48" s="48"/>
      <c r="L48" s="48"/>
      <c r="M48" s="48"/>
    </row>
    <row r="49" spans="1:13" ht="15" customHeight="1" x14ac:dyDescent="0.25">
      <c r="A49" s="49"/>
      <c r="B49" s="46" t="s">
        <v>4</v>
      </c>
      <c r="C49" s="46" t="s">
        <v>41</v>
      </c>
      <c r="D49" s="46" t="s">
        <v>42</v>
      </c>
      <c r="E49" s="46" t="s">
        <v>43</v>
      </c>
      <c r="F49" s="46" t="s">
        <v>4</v>
      </c>
      <c r="G49" s="46" t="s">
        <v>41</v>
      </c>
      <c r="H49" s="46" t="s">
        <v>42</v>
      </c>
      <c r="I49" s="46" t="s">
        <v>43</v>
      </c>
      <c r="J49" s="46" t="s">
        <v>4</v>
      </c>
      <c r="K49" s="46" t="s">
        <v>41</v>
      </c>
      <c r="L49" s="46" t="s">
        <v>42</v>
      </c>
      <c r="M49" s="46" t="s">
        <v>43</v>
      </c>
    </row>
    <row r="50" spans="1:13" x14ac:dyDescent="0.25">
      <c r="A50" s="49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</row>
    <row r="51" spans="1:13" x14ac:dyDescent="0.25">
      <c r="A51" s="3" t="s">
        <v>7</v>
      </c>
      <c r="B51" s="4"/>
      <c r="C51" s="4"/>
      <c r="D51" s="4"/>
      <c r="E51" s="4"/>
      <c r="F51" s="4"/>
      <c r="G51" s="4"/>
      <c r="H51" s="4"/>
      <c r="I51" s="4"/>
      <c r="J51" s="4">
        <f t="shared" ref="J51:L55" si="5">B9+F9+B21+F21+J21+B33+F33+J33+B51+F51</f>
        <v>0</v>
      </c>
      <c r="K51" s="4">
        <f t="shared" si="5"/>
        <v>61000</v>
      </c>
      <c r="L51" s="4">
        <f t="shared" si="5"/>
        <v>60174</v>
      </c>
      <c r="M51" s="5">
        <v>98.65</v>
      </c>
    </row>
    <row r="52" spans="1:13" x14ac:dyDescent="0.25">
      <c r="A52" s="3" t="s">
        <v>8</v>
      </c>
      <c r="B52" s="4"/>
      <c r="C52" s="4"/>
      <c r="D52" s="4"/>
      <c r="E52" s="4"/>
      <c r="F52" s="4"/>
      <c r="G52" s="4"/>
      <c r="H52" s="4"/>
      <c r="I52" s="4"/>
      <c r="J52" s="4">
        <f t="shared" si="5"/>
        <v>50000</v>
      </c>
      <c r="K52" s="4">
        <f t="shared" si="5"/>
        <v>100000</v>
      </c>
      <c r="L52" s="4">
        <f t="shared" si="5"/>
        <v>100000</v>
      </c>
      <c r="M52" s="5">
        <v>100</v>
      </c>
    </row>
    <row r="53" spans="1:13" x14ac:dyDescent="0.25">
      <c r="A53" s="3" t="s">
        <v>9</v>
      </c>
      <c r="B53" s="4"/>
      <c r="C53" s="4"/>
      <c r="D53" s="4"/>
      <c r="E53" s="4"/>
      <c r="F53" s="4"/>
      <c r="G53" s="4"/>
      <c r="H53" s="4"/>
      <c r="I53" s="4"/>
      <c r="J53" s="4">
        <f t="shared" si="5"/>
        <v>0</v>
      </c>
      <c r="K53" s="4">
        <f t="shared" si="5"/>
        <v>0</v>
      </c>
      <c r="L53" s="4">
        <f t="shared" si="5"/>
        <v>0</v>
      </c>
      <c r="M53" s="4">
        <f>E11+I11+E23+I23+M23+E35+I35+M35+E53+I53</f>
        <v>0</v>
      </c>
    </row>
    <row r="54" spans="1:13" x14ac:dyDescent="0.25">
      <c r="A54" s="3" t="s">
        <v>10</v>
      </c>
      <c r="B54" s="4"/>
      <c r="C54" s="4"/>
      <c r="D54" s="4"/>
      <c r="E54" s="4"/>
      <c r="F54" s="4"/>
      <c r="G54" s="4"/>
      <c r="H54" s="4"/>
      <c r="I54" s="4"/>
      <c r="J54" s="4">
        <f t="shared" si="5"/>
        <v>0</v>
      </c>
      <c r="K54" s="4">
        <f t="shared" si="5"/>
        <v>464000</v>
      </c>
      <c r="L54" s="4">
        <f t="shared" si="5"/>
        <v>463661</v>
      </c>
      <c r="M54" s="5">
        <v>99.93</v>
      </c>
    </row>
    <row r="55" spans="1:13" x14ac:dyDescent="0.25">
      <c r="A55" s="3" t="s">
        <v>6</v>
      </c>
      <c r="B55" s="4">
        <v>149200000</v>
      </c>
      <c r="C55" s="4">
        <v>156808000</v>
      </c>
      <c r="D55" s="4">
        <v>156807588</v>
      </c>
      <c r="E55" s="5">
        <v>100</v>
      </c>
      <c r="F55" s="4"/>
      <c r="G55" s="4"/>
      <c r="H55" s="4"/>
      <c r="I55" s="4"/>
      <c r="J55" s="4">
        <f t="shared" si="5"/>
        <v>152666000</v>
      </c>
      <c r="K55" s="4">
        <f t="shared" si="5"/>
        <v>160274000</v>
      </c>
      <c r="L55" s="4">
        <f t="shared" si="5"/>
        <v>160272668</v>
      </c>
      <c r="M55" s="5">
        <v>100</v>
      </c>
    </row>
    <row r="56" spans="1:13" x14ac:dyDescent="0.25">
      <c r="A56" s="6" t="s">
        <v>11</v>
      </c>
      <c r="B56" s="7">
        <f>SUM(B51:B55)</f>
        <v>149200000</v>
      </c>
      <c r="C56" s="7">
        <f>SUM(C51:C55)</f>
        <v>156808000</v>
      </c>
      <c r="D56" s="7">
        <f t="shared" ref="D56:E56" si="6">SUM(D51:D55)</f>
        <v>156807588</v>
      </c>
      <c r="E56" s="19">
        <f t="shared" si="6"/>
        <v>100</v>
      </c>
      <c r="F56" s="7">
        <f>SUM(F51:F55)</f>
        <v>0</v>
      </c>
      <c r="G56" s="7"/>
      <c r="H56" s="7">
        <f>SUM(H51:H55)</f>
        <v>0</v>
      </c>
      <c r="I56" s="7">
        <f>SUM(I51:I55)</f>
        <v>0</v>
      </c>
      <c r="J56" s="7">
        <f>SUM(J51:J55)</f>
        <v>152716000</v>
      </c>
      <c r="K56" s="7">
        <f>SUM(K51:K55)</f>
        <v>160899000</v>
      </c>
      <c r="L56" s="7">
        <f t="shared" ref="L56" si="7">SUM(L51:L55)</f>
        <v>160896503</v>
      </c>
      <c r="M56" s="5">
        <v>100</v>
      </c>
    </row>
    <row r="57" spans="1:13" x14ac:dyDescent="0.25">
      <c r="A57" s="6" t="s">
        <v>12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</sheetData>
  <mergeCells count="65">
    <mergeCell ref="F7:F8"/>
    <mergeCell ref="H7:H8"/>
    <mergeCell ref="I7:I8"/>
    <mergeCell ref="A5:I5"/>
    <mergeCell ref="A6:A8"/>
    <mergeCell ref="B6:E6"/>
    <mergeCell ref="F6:I6"/>
    <mergeCell ref="B7:B8"/>
    <mergeCell ref="C7:C8"/>
    <mergeCell ref="D7:D8"/>
    <mergeCell ref="A17:M17"/>
    <mergeCell ref="A18:A20"/>
    <mergeCell ref="B18:E18"/>
    <mergeCell ref="F18:I18"/>
    <mergeCell ref="J18:M18"/>
    <mergeCell ref="B19:B20"/>
    <mergeCell ref="C19:C20"/>
    <mergeCell ref="J19:J20"/>
    <mergeCell ref="L19:L20"/>
    <mergeCell ref="E19:E20"/>
    <mergeCell ref="F19:F20"/>
    <mergeCell ref="H19:H20"/>
    <mergeCell ref="I19:I20"/>
    <mergeCell ref="B30:E30"/>
    <mergeCell ref="F30:I30"/>
    <mergeCell ref="J30:M30"/>
    <mergeCell ref="B31:B32"/>
    <mergeCell ref="C31:C32"/>
    <mergeCell ref="M49:M50"/>
    <mergeCell ref="E49:E50"/>
    <mergeCell ref="F49:F50"/>
    <mergeCell ref="H49:H50"/>
    <mergeCell ref="I49:I50"/>
    <mergeCell ref="D49:D50"/>
    <mergeCell ref="G49:G50"/>
    <mergeCell ref="K49:K50"/>
    <mergeCell ref="E7:E8"/>
    <mergeCell ref="G7:G8"/>
    <mergeCell ref="D19:D20"/>
    <mergeCell ref="G19:G20"/>
    <mergeCell ref="J49:J50"/>
    <mergeCell ref="A47:M47"/>
    <mergeCell ref="A48:A50"/>
    <mergeCell ref="B48:E48"/>
    <mergeCell ref="F48:I48"/>
    <mergeCell ref="J48:M48"/>
    <mergeCell ref="B49:B50"/>
    <mergeCell ref="C49:C50"/>
    <mergeCell ref="L49:L50"/>
    <mergeCell ref="A3:M3"/>
    <mergeCell ref="A1:M1"/>
    <mergeCell ref="M19:M20"/>
    <mergeCell ref="K19:K20"/>
    <mergeCell ref="D31:D32"/>
    <mergeCell ref="G31:G32"/>
    <mergeCell ref="K31:K32"/>
    <mergeCell ref="J31:J32"/>
    <mergeCell ref="L31:L32"/>
    <mergeCell ref="M31:M32"/>
    <mergeCell ref="E31:E32"/>
    <mergeCell ref="F31:F32"/>
    <mergeCell ref="H31:H32"/>
    <mergeCell ref="I31:I32"/>
    <mergeCell ref="A29:M29"/>
    <mergeCell ref="A30:A3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E6F2-63F1-4DBF-BBC2-9704D32B9786}">
  <dimension ref="A1:N68"/>
  <sheetViews>
    <sheetView topLeftCell="A52" workbookViewId="0">
      <selection activeCell="A11" sqref="A11"/>
    </sheetView>
  </sheetViews>
  <sheetFormatPr defaultRowHeight="15" x14ac:dyDescent="0.25"/>
  <cols>
    <col min="1" max="1" width="53.140625" bestFit="1" customWidth="1"/>
    <col min="2" max="2" width="9.28515625" bestFit="1" customWidth="1"/>
    <col min="3" max="3" width="9.28515625" customWidth="1"/>
    <col min="4" max="4" width="9.28515625" bestFit="1" customWidth="1"/>
    <col min="5" max="5" width="9.42578125" customWidth="1"/>
    <col min="6" max="6" width="9.5703125" bestFit="1" customWidth="1"/>
    <col min="7" max="7" width="9.5703125" customWidth="1"/>
    <col min="8" max="8" width="9.28515625" bestFit="1" customWidth="1"/>
    <col min="9" max="9" width="8.85546875" customWidth="1"/>
    <col min="10" max="11" width="10" customWidth="1"/>
    <col min="12" max="12" width="10.5703125" customWidth="1"/>
    <col min="13" max="13" width="9.5703125" customWidth="1"/>
  </cols>
  <sheetData>
    <row r="1" spans="1:14" x14ac:dyDescent="0.25">
      <c r="A1" s="45" t="s">
        <v>39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"/>
    </row>
    <row r="2" spans="1:14" x14ac:dyDescent="0.25">
      <c r="A2" s="2"/>
    </row>
    <row r="3" spans="1:14" x14ac:dyDescent="0.25">
      <c r="A3" s="44" t="s">
        <v>40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6"/>
    </row>
    <row r="5" spans="1:14" x14ac:dyDescent="0.25">
      <c r="A5" s="13"/>
      <c r="B5" s="13"/>
      <c r="C5" s="13"/>
      <c r="D5" s="13"/>
      <c r="E5" s="13"/>
      <c r="F5" s="13"/>
      <c r="G5" s="13"/>
      <c r="H5" s="53" t="s">
        <v>0</v>
      </c>
      <c r="I5" s="53"/>
    </row>
    <row r="6" spans="1:14" x14ac:dyDescent="0.25">
      <c r="A6" s="49" t="s">
        <v>1</v>
      </c>
      <c r="B6" s="49" t="s">
        <v>22</v>
      </c>
      <c r="C6" s="49"/>
      <c r="D6" s="49"/>
      <c r="E6" s="49"/>
      <c r="F6" s="54" t="s">
        <v>23</v>
      </c>
      <c r="G6" s="54"/>
      <c r="H6" s="54"/>
      <c r="I6" s="54"/>
    </row>
    <row r="7" spans="1:14" ht="15" customHeight="1" x14ac:dyDescent="0.25">
      <c r="A7" s="49"/>
      <c r="B7" s="46" t="s">
        <v>4</v>
      </c>
      <c r="C7" s="46" t="s">
        <v>41</v>
      </c>
      <c r="D7" s="46" t="s">
        <v>42</v>
      </c>
      <c r="E7" s="46" t="s">
        <v>45</v>
      </c>
      <c r="F7" s="46" t="s">
        <v>4</v>
      </c>
      <c r="G7" s="46" t="s">
        <v>41</v>
      </c>
      <c r="H7" s="46" t="s">
        <v>42</v>
      </c>
      <c r="I7" s="46" t="s">
        <v>45</v>
      </c>
    </row>
    <row r="8" spans="1:14" ht="27" customHeight="1" x14ac:dyDescent="0.25">
      <c r="A8" s="49"/>
      <c r="B8" s="46"/>
      <c r="C8" s="46"/>
      <c r="D8" s="46"/>
      <c r="E8" s="46"/>
      <c r="F8" s="46"/>
      <c r="G8" s="46"/>
      <c r="H8" s="46"/>
      <c r="I8" s="46"/>
    </row>
    <row r="9" spans="1:14" x14ac:dyDescent="0.25">
      <c r="A9" s="3" t="s">
        <v>7</v>
      </c>
      <c r="B9" s="4">
        <v>12646000</v>
      </c>
      <c r="C9" s="4">
        <v>13330000</v>
      </c>
      <c r="D9" s="4">
        <v>13328700</v>
      </c>
      <c r="E9" s="5">
        <v>99.99</v>
      </c>
      <c r="F9" s="4">
        <v>1704000</v>
      </c>
      <c r="G9" s="4">
        <v>1752000</v>
      </c>
      <c r="H9" s="4">
        <v>1751831</v>
      </c>
      <c r="I9" s="5">
        <v>99.99</v>
      </c>
    </row>
    <row r="10" spans="1:14" x14ac:dyDescent="0.25">
      <c r="A10" s="3" t="s">
        <v>8</v>
      </c>
      <c r="B10" s="4">
        <v>43546000</v>
      </c>
      <c r="C10" s="4">
        <v>43887000</v>
      </c>
      <c r="D10" s="4">
        <v>43885913</v>
      </c>
      <c r="E10" s="5">
        <v>100</v>
      </c>
      <c r="F10" s="4">
        <v>6095000</v>
      </c>
      <c r="G10" s="4">
        <v>5953000</v>
      </c>
      <c r="H10" s="4">
        <v>5952481</v>
      </c>
      <c r="I10" s="5">
        <v>99.99</v>
      </c>
    </row>
    <row r="11" spans="1:14" x14ac:dyDescent="0.25">
      <c r="A11" s="3" t="s">
        <v>24</v>
      </c>
      <c r="B11" s="4">
        <v>5721000</v>
      </c>
      <c r="C11" s="4">
        <v>6685000</v>
      </c>
      <c r="D11" s="4">
        <v>6684297</v>
      </c>
      <c r="E11" s="5">
        <v>99.99</v>
      </c>
      <c r="F11" s="4">
        <v>804000</v>
      </c>
      <c r="G11" s="4">
        <v>890000</v>
      </c>
      <c r="H11" s="4">
        <v>889669</v>
      </c>
      <c r="I11" s="5">
        <v>99.96</v>
      </c>
    </row>
    <row r="12" spans="1:14" x14ac:dyDescent="0.25">
      <c r="A12" s="3" t="s">
        <v>5</v>
      </c>
      <c r="B12" s="4">
        <v>5123000</v>
      </c>
      <c r="C12" s="4">
        <v>5472000</v>
      </c>
      <c r="D12" s="4">
        <v>5471100</v>
      </c>
      <c r="E12" s="5">
        <v>99.98</v>
      </c>
      <c r="F12" s="4">
        <v>726000</v>
      </c>
      <c r="G12" s="4">
        <v>772000</v>
      </c>
      <c r="H12" s="4">
        <v>771245</v>
      </c>
      <c r="I12" s="5">
        <v>99.9</v>
      </c>
    </row>
    <row r="13" spans="1:14" x14ac:dyDescent="0.25">
      <c r="A13" s="6" t="s">
        <v>25</v>
      </c>
      <c r="B13" s="7">
        <f t="shared" ref="B13" si="0">SUM(B10:B12)</f>
        <v>54390000</v>
      </c>
      <c r="C13" s="7">
        <f t="shared" ref="C13:D13" si="1">SUM(C10:C12)</f>
        <v>56044000</v>
      </c>
      <c r="D13" s="7">
        <f t="shared" si="1"/>
        <v>56041310</v>
      </c>
      <c r="E13" s="19">
        <v>100</v>
      </c>
      <c r="F13" s="7">
        <f t="shared" ref="F13" si="2">SUM(F10:F12)</f>
        <v>7625000</v>
      </c>
      <c r="G13" s="7">
        <f t="shared" ref="G13:H13" si="3">SUM(G10:G12)</f>
        <v>7615000</v>
      </c>
      <c r="H13" s="7">
        <f t="shared" si="3"/>
        <v>7613395</v>
      </c>
      <c r="I13" s="19">
        <v>99.98</v>
      </c>
    </row>
    <row r="14" spans="1:14" x14ac:dyDescent="0.25">
      <c r="A14" s="3" t="s">
        <v>9</v>
      </c>
      <c r="B14" s="4">
        <v>29559000</v>
      </c>
      <c r="C14" s="4">
        <v>31349000</v>
      </c>
      <c r="D14" s="4">
        <v>31347312</v>
      </c>
      <c r="E14" s="5">
        <v>99.99</v>
      </c>
      <c r="F14" s="4">
        <v>4158000</v>
      </c>
      <c r="G14" s="4">
        <v>4320000</v>
      </c>
      <c r="H14" s="4">
        <v>4319834</v>
      </c>
      <c r="I14" s="5">
        <v>100</v>
      </c>
    </row>
    <row r="15" spans="1:14" x14ac:dyDescent="0.25">
      <c r="A15" s="3" t="s">
        <v>26</v>
      </c>
      <c r="B15" s="4">
        <v>5259000</v>
      </c>
      <c r="C15" s="4">
        <v>5593000</v>
      </c>
      <c r="D15" s="4">
        <v>5592057</v>
      </c>
      <c r="E15" s="5">
        <v>99.98</v>
      </c>
      <c r="F15" s="4">
        <v>744000</v>
      </c>
      <c r="G15" s="4">
        <v>783000</v>
      </c>
      <c r="H15" s="4">
        <v>782604</v>
      </c>
      <c r="I15" s="5">
        <v>99.95</v>
      </c>
    </row>
    <row r="16" spans="1:14" x14ac:dyDescent="0.25">
      <c r="A16" s="6" t="s">
        <v>27</v>
      </c>
      <c r="B16" s="7">
        <f t="shared" ref="B16:F16" si="4">SUM(B14:B15)</f>
        <v>34818000</v>
      </c>
      <c r="C16" s="7">
        <f t="shared" ref="C16:D16" si="5">SUM(C14:C15)</f>
        <v>36942000</v>
      </c>
      <c r="D16" s="7">
        <f t="shared" si="5"/>
        <v>36939369</v>
      </c>
      <c r="E16" s="19">
        <v>99.99</v>
      </c>
      <c r="F16" s="7">
        <f t="shared" si="4"/>
        <v>4902000</v>
      </c>
      <c r="G16" s="7">
        <f t="shared" ref="G16:H16" si="6">SUM(G14:G15)</f>
        <v>5103000</v>
      </c>
      <c r="H16" s="7">
        <f t="shared" si="6"/>
        <v>5102438</v>
      </c>
      <c r="I16" s="19">
        <v>99.99</v>
      </c>
    </row>
    <row r="17" spans="1:13" x14ac:dyDescent="0.25">
      <c r="A17" s="3" t="s">
        <v>10</v>
      </c>
      <c r="B17" s="4">
        <v>28934000</v>
      </c>
      <c r="C17" s="4">
        <v>27440000</v>
      </c>
      <c r="D17" s="4">
        <v>27437412</v>
      </c>
      <c r="E17" s="5">
        <v>99.99</v>
      </c>
      <c r="F17" s="4">
        <v>4042000</v>
      </c>
      <c r="G17" s="4">
        <v>3914000</v>
      </c>
      <c r="H17" s="4">
        <v>3913447</v>
      </c>
      <c r="I17" s="5">
        <v>99.99</v>
      </c>
    </row>
    <row r="18" spans="1:13" x14ac:dyDescent="0.25">
      <c r="A18" s="6" t="s">
        <v>11</v>
      </c>
      <c r="B18" s="7">
        <f t="shared" ref="B18" si="7">B9+B13+B16+B17</f>
        <v>130788000</v>
      </c>
      <c r="C18" s="7">
        <f t="shared" ref="C18:D18" si="8">C9+C13+C16+C17</f>
        <v>133756000</v>
      </c>
      <c r="D18" s="7">
        <f t="shared" si="8"/>
        <v>133746791</v>
      </c>
      <c r="E18" s="19">
        <v>99.99</v>
      </c>
      <c r="F18" s="7">
        <f t="shared" ref="F18" si="9">F9+F13+F16+F17</f>
        <v>18273000</v>
      </c>
      <c r="G18" s="7">
        <f t="shared" ref="G18:H18" si="10">G9+G13+G16+G17</f>
        <v>18384000</v>
      </c>
      <c r="H18" s="7">
        <f t="shared" si="10"/>
        <v>18381111</v>
      </c>
      <c r="I18" s="19">
        <v>99.98</v>
      </c>
    </row>
    <row r="19" spans="1:13" x14ac:dyDescent="0.25">
      <c r="A19" s="6" t="s">
        <v>12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1" spans="1:13" x14ac:dyDescent="0.25">
      <c r="A21" s="47" t="s">
        <v>13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3" x14ac:dyDescent="0.25">
      <c r="A22" s="48" t="s">
        <v>1</v>
      </c>
      <c r="B22" s="48" t="s">
        <v>28</v>
      </c>
      <c r="C22" s="48"/>
      <c r="D22" s="48"/>
      <c r="E22" s="48"/>
      <c r="F22" s="48" t="s">
        <v>29</v>
      </c>
      <c r="G22" s="48"/>
      <c r="H22" s="48"/>
      <c r="I22" s="48"/>
      <c r="J22" s="48" t="s">
        <v>30</v>
      </c>
      <c r="K22" s="48"/>
      <c r="L22" s="48"/>
      <c r="M22" s="48"/>
    </row>
    <row r="23" spans="1:13" ht="15" customHeight="1" x14ac:dyDescent="0.25">
      <c r="A23" s="49"/>
      <c r="B23" s="46" t="s">
        <v>4</v>
      </c>
      <c r="C23" s="46" t="s">
        <v>41</v>
      </c>
      <c r="D23" s="46" t="s">
        <v>42</v>
      </c>
      <c r="E23" s="46" t="s">
        <v>45</v>
      </c>
      <c r="F23" s="46" t="s">
        <v>4</v>
      </c>
      <c r="G23" s="46" t="s">
        <v>41</v>
      </c>
      <c r="H23" s="46" t="s">
        <v>42</v>
      </c>
      <c r="I23" s="46" t="s">
        <v>45</v>
      </c>
      <c r="J23" s="46" t="s">
        <v>4</v>
      </c>
      <c r="K23" s="46" t="s">
        <v>41</v>
      </c>
      <c r="L23" s="46" t="s">
        <v>42</v>
      </c>
      <c r="M23" s="46" t="s">
        <v>45</v>
      </c>
    </row>
    <row r="24" spans="1:13" ht="23.25" customHeight="1" x14ac:dyDescent="0.25">
      <c r="A24" s="49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 x14ac:dyDescent="0.25">
      <c r="A25" s="3" t="s">
        <v>7</v>
      </c>
      <c r="B25" s="4">
        <v>540000</v>
      </c>
      <c r="C25" s="4">
        <v>731000</v>
      </c>
      <c r="D25" s="4">
        <v>705910</v>
      </c>
      <c r="E25" s="5">
        <v>96.57</v>
      </c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3" t="s">
        <v>8</v>
      </c>
      <c r="B26" s="4">
        <v>1650000</v>
      </c>
      <c r="C26" s="4">
        <v>3476000</v>
      </c>
      <c r="D26" s="4">
        <v>1363467</v>
      </c>
      <c r="E26" s="5">
        <v>39.229999999999997</v>
      </c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3" t="s">
        <v>24</v>
      </c>
      <c r="B27" s="4">
        <v>150000</v>
      </c>
      <c r="C27" s="4">
        <v>5000</v>
      </c>
      <c r="D27" s="4">
        <v>5000</v>
      </c>
      <c r="E27" s="5">
        <v>100</v>
      </c>
      <c r="F27" s="4"/>
      <c r="G27" s="4"/>
      <c r="H27" s="4"/>
      <c r="I27" s="9"/>
      <c r="J27" s="4"/>
      <c r="K27" s="4"/>
      <c r="L27" s="4"/>
      <c r="M27" s="4"/>
    </row>
    <row r="28" spans="1:13" x14ac:dyDescent="0.25">
      <c r="A28" s="3" t="s">
        <v>5</v>
      </c>
      <c r="B28" s="4">
        <v>0</v>
      </c>
      <c r="C28" s="4">
        <v>0</v>
      </c>
      <c r="D28" s="4">
        <v>0</v>
      </c>
      <c r="E28" s="5">
        <v>0</v>
      </c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6" t="s">
        <v>25</v>
      </c>
      <c r="B29" s="7">
        <f t="shared" ref="B29:M29" si="11">SUM(B26:B28)</f>
        <v>1800000</v>
      </c>
      <c r="C29" s="7">
        <f t="shared" ref="C29:D29" si="12">SUM(C26:C28)</f>
        <v>3481000</v>
      </c>
      <c r="D29" s="7">
        <f t="shared" si="12"/>
        <v>1368467</v>
      </c>
      <c r="E29" s="19">
        <v>39.31</v>
      </c>
      <c r="F29" s="7">
        <f t="shared" si="11"/>
        <v>0</v>
      </c>
      <c r="G29" s="7">
        <f t="shared" si="11"/>
        <v>0</v>
      </c>
      <c r="H29" s="7">
        <f t="shared" si="11"/>
        <v>0</v>
      </c>
      <c r="I29" s="7">
        <f t="shared" si="11"/>
        <v>0</v>
      </c>
      <c r="J29" s="7">
        <f t="shared" si="11"/>
        <v>0</v>
      </c>
      <c r="K29" s="7">
        <f t="shared" si="11"/>
        <v>0</v>
      </c>
      <c r="L29" s="7">
        <f t="shared" si="11"/>
        <v>0</v>
      </c>
      <c r="M29" s="7">
        <f t="shared" si="11"/>
        <v>0</v>
      </c>
    </row>
    <row r="30" spans="1:13" x14ac:dyDescent="0.25">
      <c r="A30" s="3" t="s">
        <v>9</v>
      </c>
      <c r="B30" s="4">
        <v>700000</v>
      </c>
      <c r="C30" s="4">
        <v>957000</v>
      </c>
      <c r="D30" s="4">
        <v>371392</v>
      </c>
      <c r="E30" s="5">
        <v>38.81</v>
      </c>
      <c r="F30" s="4"/>
      <c r="G30" s="4"/>
      <c r="H30" s="9"/>
      <c r="I30" s="4"/>
      <c r="J30" s="4"/>
      <c r="K30" s="4"/>
      <c r="L30" s="4"/>
      <c r="M30" s="4"/>
    </row>
    <row r="31" spans="1:13" x14ac:dyDescent="0.25">
      <c r="A31" s="3" t="s">
        <v>26</v>
      </c>
      <c r="B31" s="4">
        <v>0</v>
      </c>
      <c r="C31" s="4">
        <v>0</v>
      </c>
      <c r="D31" s="4">
        <v>0</v>
      </c>
      <c r="E31" s="5">
        <v>0</v>
      </c>
      <c r="F31" s="4"/>
      <c r="G31" s="4"/>
      <c r="H31" s="9"/>
      <c r="I31" s="4"/>
      <c r="J31" s="4"/>
      <c r="K31" s="4"/>
      <c r="L31" s="4"/>
      <c r="M31" s="4"/>
    </row>
    <row r="32" spans="1:13" x14ac:dyDescent="0.25">
      <c r="A32" s="6" t="s">
        <v>27</v>
      </c>
      <c r="B32" s="7">
        <f t="shared" ref="B32:M32" si="13">SUM(B30:B31)</f>
        <v>700000</v>
      </c>
      <c r="C32" s="7">
        <f t="shared" ref="C32:D32" si="14">SUM(C30:C31)</f>
        <v>957000</v>
      </c>
      <c r="D32" s="7">
        <f t="shared" si="14"/>
        <v>371392</v>
      </c>
      <c r="E32" s="19">
        <v>38.81</v>
      </c>
      <c r="F32" s="7">
        <f t="shared" si="13"/>
        <v>0</v>
      </c>
      <c r="G32" s="7">
        <f t="shared" si="13"/>
        <v>0</v>
      </c>
      <c r="H32" s="7">
        <f t="shared" si="13"/>
        <v>0</v>
      </c>
      <c r="I32" s="7">
        <f t="shared" si="13"/>
        <v>0</v>
      </c>
      <c r="J32" s="7">
        <f t="shared" si="13"/>
        <v>0</v>
      </c>
      <c r="K32" s="7">
        <f t="shared" si="13"/>
        <v>0</v>
      </c>
      <c r="L32" s="7">
        <f t="shared" si="13"/>
        <v>0</v>
      </c>
      <c r="M32" s="7">
        <f t="shared" si="13"/>
        <v>0</v>
      </c>
    </row>
    <row r="33" spans="1:13" x14ac:dyDescent="0.25">
      <c r="A33" s="3" t="s">
        <v>10</v>
      </c>
      <c r="B33" s="4">
        <v>615000</v>
      </c>
      <c r="C33" s="4">
        <v>3590000</v>
      </c>
      <c r="D33" s="4">
        <v>445795</v>
      </c>
      <c r="E33" s="5">
        <v>12.42</v>
      </c>
      <c r="F33" s="4"/>
      <c r="G33" s="4"/>
      <c r="H33" s="9"/>
      <c r="I33" s="4"/>
      <c r="J33" s="4"/>
      <c r="K33" s="4"/>
      <c r="L33" s="4"/>
      <c r="M33" s="4"/>
    </row>
    <row r="34" spans="1:13" x14ac:dyDescent="0.25">
      <c r="A34" s="6" t="s">
        <v>11</v>
      </c>
      <c r="B34" s="7">
        <f t="shared" ref="B34:M34" si="15">B25+B29+B32+B33</f>
        <v>3655000</v>
      </c>
      <c r="C34" s="7">
        <f t="shared" ref="C34:D34" si="16">C25+C29+C32+C33</f>
        <v>8759000</v>
      </c>
      <c r="D34" s="7">
        <f t="shared" si="16"/>
        <v>2891564</v>
      </c>
      <c r="E34" s="19">
        <v>33.01</v>
      </c>
      <c r="F34" s="7">
        <f t="shared" si="15"/>
        <v>0</v>
      </c>
      <c r="G34" s="7">
        <f t="shared" si="15"/>
        <v>0</v>
      </c>
      <c r="H34" s="7">
        <f t="shared" si="15"/>
        <v>0</v>
      </c>
      <c r="I34" s="7">
        <f t="shared" si="15"/>
        <v>0</v>
      </c>
      <c r="J34" s="7">
        <f t="shared" si="15"/>
        <v>0</v>
      </c>
      <c r="K34" s="7">
        <f t="shared" si="15"/>
        <v>0</v>
      </c>
      <c r="L34" s="7">
        <f t="shared" si="15"/>
        <v>0</v>
      </c>
      <c r="M34" s="7">
        <f t="shared" si="15"/>
        <v>0</v>
      </c>
    </row>
    <row r="35" spans="1:13" x14ac:dyDescent="0.25">
      <c r="A35" s="6" t="s">
        <v>12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3"/>
      <c r="K36" s="13"/>
      <c r="L36" s="13"/>
      <c r="M36" s="13"/>
    </row>
    <row r="37" spans="1:13" x14ac:dyDescent="0.25">
      <c r="A37" s="47" t="s">
        <v>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  <row r="38" spans="1:13" x14ac:dyDescent="0.25">
      <c r="A38" s="48" t="s">
        <v>1</v>
      </c>
      <c r="B38" s="48" t="s">
        <v>31</v>
      </c>
      <c r="C38" s="48"/>
      <c r="D38" s="48"/>
      <c r="E38" s="48"/>
      <c r="F38" s="48" t="s">
        <v>32</v>
      </c>
      <c r="G38" s="48"/>
      <c r="H38" s="48"/>
      <c r="I38" s="48"/>
      <c r="J38" s="48" t="s">
        <v>33</v>
      </c>
      <c r="K38" s="48"/>
      <c r="L38" s="48"/>
      <c r="M38" s="48"/>
    </row>
    <row r="39" spans="1:13" ht="15" customHeight="1" x14ac:dyDescent="0.25">
      <c r="A39" s="49"/>
      <c r="B39" s="46" t="s">
        <v>4</v>
      </c>
      <c r="C39" s="46" t="s">
        <v>41</v>
      </c>
      <c r="D39" s="46" t="s">
        <v>42</v>
      </c>
      <c r="E39" s="46" t="s">
        <v>45</v>
      </c>
      <c r="F39" s="46" t="s">
        <v>4</v>
      </c>
      <c r="G39" s="46" t="s">
        <v>41</v>
      </c>
      <c r="H39" s="46" t="s">
        <v>42</v>
      </c>
      <c r="I39" s="46" t="s">
        <v>45</v>
      </c>
      <c r="J39" s="46" t="s">
        <v>4</v>
      </c>
      <c r="K39" s="46" t="s">
        <v>41</v>
      </c>
      <c r="L39" s="46" t="s">
        <v>42</v>
      </c>
      <c r="M39" s="46" t="s">
        <v>45</v>
      </c>
    </row>
    <row r="40" spans="1:13" ht="29.25" customHeight="1" x14ac:dyDescent="0.25">
      <c r="A40" s="49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 x14ac:dyDescent="0.25">
      <c r="A41" s="3" t="s">
        <v>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5">
      <c r="A42" s="3" t="s">
        <v>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5">
      <c r="A43" s="3" t="s">
        <v>24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5">
      <c r="A44" s="3" t="s">
        <v>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5">
      <c r="A45" s="6" t="s">
        <v>25</v>
      </c>
      <c r="B45" s="7">
        <f t="shared" ref="B45:M45" si="17">SUM(B42:B44)</f>
        <v>0</v>
      </c>
      <c r="C45" s="7">
        <f t="shared" si="17"/>
        <v>0</v>
      </c>
      <c r="D45" s="7">
        <f t="shared" si="17"/>
        <v>0</v>
      </c>
      <c r="E45" s="7">
        <f t="shared" si="17"/>
        <v>0</v>
      </c>
      <c r="F45" s="7">
        <f t="shared" si="17"/>
        <v>0</v>
      </c>
      <c r="G45" s="7">
        <f t="shared" si="17"/>
        <v>0</v>
      </c>
      <c r="H45" s="7">
        <f t="shared" si="17"/>
        <v>0</v>
      </c>
      <c r="I45" s="7">
        <f t="shared" si="17"/>
        <v>0</v>
      </c>
      <c r="J45" s="7">
        <f t="shared" si="17"/>
        <v>0</v>
      </c>
      <c r="K45" s="7">
        <f t="shared" si="17"/>
        <v>0</v>
      </c>
      <c r="L45" s="7">
        <f t="shared" si="17"/>
        <v>0</v>
      </c>
      <c r="M45" s="7">
        <f t="shared" si="17"/>
        <v>0</v>
      </c>
    </row>
    <row r="46" spans="1:13" x14ac:dyDescent="0.25">
      <c r="A46" s="3" t="s">
        <v>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5">
      <c r="A47" s="3" t="s">
        <v>26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25">
      <c r="A48" s="6" t="s">
        <v>27</v>
      </c>
      <c r="B48" s="7">
        <f t="shared" ref="B48:M48" si="18">SUM(B46:B47)</f>
        <v>0</v>
      </c>
      <c r="C48" s="7">
        <f t="shared" si="18"/>
        <v>0</v>
      </c>
      <c r="D48" s="7">
        <f t="shared" si="18"/>
        <v>0</v>
      </c>
      <c r="E48" s="7">
        <f t="shared" si="18"/>
        <v>0</v>
      </c>
      <c r="F48" s="7">
        <f t="shared" si="18"/>
        <v>0</v>
      </c>
      <c r="G48" s="7">
        <f t="shared" si="18"/>
        <v>0</v>
      </c>
      <c r="H48" s="7">
        <f t="shared" si="18"/>
        <v>0</v>
      </c>
      <c r="I48" s="7">
        <f t="shared" si="18"/>
        <v>0</v>
      </c>
      <c r="J48" s="7">
        <f t="shared" si="18"/>
        <v>0</v>
      </c>
      <c r="K48" s="7">
        <f t="shared" si="18"/>
        <v>0</v>
      </c>
      <c r="L48" s="7">
        <f t="shared" si="18"/>
        <v>0</v>
      </c>
      <c r="M48" s="7">
        <f t="shared" si="18"/>
        <v>0</v>
      </c>
    </row>
    <row r="49" spans="1:13" x14ac:dyDescent="0.25">
      <c r="A49" s="3" t="s">
        <v>10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5">
      <c r="A50" s="6" t="s">
        <v>11</v>
      </c>
      <c r="B50" s="7">
        <f t="shared" ref="B50:M50" si="19">B41+B45+B48+B49</f>
        <v>0</v>
      </c>
      <c r="C50" s="7">
        <f t="shared" si="19"/>
        <v>0</v>
      </c>
      <c r="D50" s="7">
        <f t="shared" si="19"/>
        <v>0</v>
      </c>
      <c r="E50" s="7">
        <f t="shared" si="19"/>
        <v>0</v>
      </c>
      <c r="F50" s="7">
        <f t="shared" si="19"/>
        <v>0</v>
      </c>
      <c r="G50" s="7">
        <f t="shared" si="19"/>
        <v>0</v>
      </c>
      <c r="H50" s="7">
        <f t="shared" si="19"/>
        <v>0</v>
      </c>
      <c r="I50" s="7">
        <f t="shared" si="19"/>
        <v>0</v>
      </c>
      <c r="J50" s="7">
        <f t="shared" si="19"/>
        <v>0</v>
      </c>
      <c r="K50" s="7">
        <f t="shared" si="19"/>
        <v>0</v>
      </c>
      <c r="L50" s="7">
        <f t="shared" si="19"/>
        <v>0</v>
      </c>
      <c r="M50" s="7">
        <f t="shared" si="19"/>
        <v>0</v>
      </c>
    </row>
    <row r="51" spans="1:13" x14ac:dyDescent="0.25">
      <c r="A51" s="6" t="s">
        <v>12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4" spans="1:13" x14ac:dyDescent="0.25">
      <c r="A54" s="47" t="s">
        <v>13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</row>
    <row r="55" spans="1:13" x14ac:dyDescent="0.25">
      <c r="A55" s="48" t="s">
        <v>1</v>
      </c>
      <c r="B55" s="51" t="s">
        <v>34</v>
      </c>
      <c r="C55" s="51"/>
      <c r="D55" s="51"/>
      <c r="E55" s="52"/>
      <c r="F55" s="51" t="s">
        <v>35</v>
      </c>
      <c r="G55" s="51"/>
      <c r="H55" s="51"/>
      <c r="I55" s="52"/>
      <c r="J55" s="51" t="s">
        <v>36</v>
      </c>
      <c r="K55" s="51"/>
      <c r="L55" s="51"/>
      <c r="M55" s="52"/>
    </row>
    <row r="56" spans="1:13" ht="15" customHeight="1" x14ac:dyDescent="0.25">
      <c r="A56" s="49"/>
      <c r="B56" s="46" t="s">
        <v>4</v>
      </c>
      <c r="C56" s="46" t="s">
        <v>41</v>
      </c>
      <c r="D56" s="46" t="s">
        <v>42</v>
      </c>
      <c r="E56" s="46" t="s">
        <v>45</v>
      </c>
      <c r="F56" s="46" t="s">
        <v>4</v>
      </c>
      <c r="G56" s="46" t="s">
        <v>41</v>
      </c>
      <c r="H56" s="46" t="s">
        <v>42</v>
      </c>
      <c r="I56" s="46" t="s">
        <v>45</v>
      </c>
      <c r="J56" s="46" t="s">
        <v>4</v>
      </c>
      <c r="K56" s="46" t="s">
        <v>41</v>
      </c>
      <c r="L56" s="46" t="s">
        <v>42</v>
      </c>
      <c r="M56" s="46" t="s">
        <v>45</v>
      </c>
    </row>
    <row r="57" spans="1:13" ht="25.5" customHeight="1" x14ac:dyDescent="0.25">
      <c r="A57" s="49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</row>
    <row r="58" spans="1:13" x14ac:dyDescent="0.25">
      <c r="A58" s="3" t="s">
        <v>7</v>
      </c>
      <c r="B58" s="4"/>
      <c r="C58" s="4"/>
      <c r="D58" s="4"/>
      <c r="E58" s="4"/>
      <c r="F58" s="4"/>
      <c r="G58" s="4"/>
      <c r="H58" s="8"/>
      <c r="I58" s="8"/>
      <c r="J58" s="4">
        <f t="shared" ref="J58:L61" si="20">B9+F9+B25+F25+J25+B41+F41+J41+B58+F58</f>
        <v>14890000</v>
      </c>
      <c r="K58" s="4">
        <f t="shared" si="20"/>
        <v>15813000</v>
      </c>
      <c r="L58" s="4">
        <f t="shared" si="20"/>
        <v>15786441</v>
      </c>
      <c r="M58" s="5">
        <v>99.83</v>
      </c>
    </row>
    <row r="59" spans="1:13" x14ac:dyDescent="0.25">
      <c r="A59" s="3" t="s">
        <v>8</v>
      </c>
      <c r="B59" s="4"/>
      <c r="C59" s="4"/>
      <c r="D59" s="4"/>
      <c r="E59" s="4"/>
      <c r="F59" s="4"/>
      <c r="G59" s="4"/>
      <c r="H59" s="8"/>
      <c r="I59" s="8"/>
      <c r="J59" s="4">
        <f t="shared" si="20"/>
        <v>51291000</v>
      </c>
      <c r="K59" s="4">
        <f t="shared" si="20"/>
        <v>53316000</v>
      </c>
      <c r="L59" s="4">
        <f t="shared" si="20"/>
        <v>51201861</v>
      </c>
      <c r="M59" s="5">
        <v>96.03</v>
      </c>
    </row>
    <row r="60" spans="1:13" x14ac:dyDescent="0.25">
      <c r="A60" s="3" t="s">
        <v>24</v>
      </c>
      <c r="B60" s="4"/>
      <c r="C60" s="4"/>
      <c r="D60" s="4"/>
      <c r="E60" s="4"/>
      <c r="F60" s="4"/>
      <c r="G60" s="4"/>
      <c r="H60" s="8"/>
      <c r="I60" s="8"/>
      <c r="J60" s="4">
        <f t="shared" si="20"/>
        <v>6675000</v>
      </c>
      <c r="K60" s="4">
        <f t="shared" si="20"/>
        <v>7580000</v>
      </c>
      <c r="L60" s="4">
        <f t="shared" si="20"/>
        <v>7578966</v>
      </c>
      <c r="M60" s="5">
        <v>99.99</v>
      </c>
    </row>
    <row r="61" spans="1:13" x14ac:dyDescent="0.25">
      <c r="A61" s="3" t="s">
        <v>5</v>
      </c>
      <c r="B61" s="4"/>
      <c r="C61" s="4"/>
      <c r="D61" s="4"/>
      <c r="E61" s="4"/>
      <c r="F61" s="4"/>
      <c r="G61" s="4"/>
      <c r="H61" s="8"/>
      <c r="I61" s="8"/>
      <c r="J61" s="4">
        <f t="shared" si="20"/>
        <v>5849000</v>
      </c>
      <c r="K61" s="4">
        <f t="shared" si="20"/>
        <v>6244000</v>
      </c>
      <c r="L61" s="4">
        <f t="shared" si="20"/>
        <v>6242345</v>
      </c>
      <c r="M61" s="5">
        <v>99.97</v>
      </c>
    </row>
    <row r="62" spans="1:13" x14ac:dyDescent="0.25">
      <c r="A62" s="6" t="s">
        <v>25</v>
      </c>
      <c r="B62" s="7">
        <f t="shared" ref="B62:I62" si="21">SUM(B59:B61)</f>
        <v>0</v>
      </c>
      <c r="C62" s="7">
        <f t="shared" si="21"/>
        <v>0</v>
      </c>
      <c r="D62" s="7">
        <f t="shared" si="21"/>
        <v>0</v>
      </c>
      <c r="E62" s="7">
        <f t="shared" si="21"/>
        <v>0</v>
      </c>
      <c r="F62" s="7">
        <f t="shared" si="21"/>
        <v>0</v>
      </c>
      <c r="G62" s="7">
        <f t="shared" si="21"/>
        <v>0</v>
      </c>
      <c r="H62" s="7">
        <f t="shared" si="21"/>
        <v>0</v>
      </c>
      <c r="I62" s="7">
        <f t="shared" si="21"/>
        <v>0</v>
      </c>
      <c r="J62" s="7">
        <f t="shared" ref="J62:K62" si="22">SUM(J59:J61)</f>
        <v>63815000</v>
      </c>
      <c r="K62" s="7">
        <f t="shared" si="22"/>
        <v>67140000</v>
      </c>
      <c r="L62" s="7">
        <f>SUM(L59:L61)</f>
        <v>65023172</v>
      </c>
      <c r="M62" s="19">
        <v>96.85</v>
      </c>
    </row>
    <row r="63" spans="1:13" x14ac:dyDescent="0.25">
      <c r="A63" s="3" t="s">
        <v>9</v>
      </c>
      <c r="B63" s="4"/>
      <c r="C63" s="4"/>
      <c r="D63" s="4"/>
      <c r="E63" s="4"/>
      <c r="F63" s="4"/>
      <c r="G63" s="4"/>
      <c r="H63" s="8"/>
      <c r="I63" s="8"/>
      <c r="J63" s="4">
        <f t="shared" ref="J63:L64" si="23">B14+F14+B30+F30+J30+B46+F46+J46+B63+F63</f>
        <v>34417000</v>
      </c>
      <c r="K63" s="4">
        <f t="shared" si="23"/>
        <v>36626000</v>
      </c>
      <c r="L63" s="4">
        <f t="shared" si="23"/>
        <v>36038538</v>
      </c>
      <c r="M63" s="5">
        <v>98.4</v>
      </c>
    </row>
    <row r="64" spans="1:13" x14ac:dyDescent="0.25">
      <c r="A64" s="3" t="s">
        <v>26</v>
      </c>
      <c r="B64" s="4"/>
      <c r="C64" s="4"/>
      <c r="D64" s="4"/>
      <c r="E64" s="4"/>
      <c r="F64" s="4"/>
      <c r="G64" s="4"/>
      <c r="H64" s="8"/>
      <c r="I64" s="8"/>
      <c r="J64" s="4">
        <f t="shared" si="23"/>
        <v>6003000</v>
      </c>
      <c r="K64" s="4">
        <f t="shared" si="23"/>
        <v>6376000</v>
      </c>
      <c r="L64" s="4">
        <f t="shared" si="23"/>
        <v>6374661</v>
      </c>
      <c r="M64" s="5">
        <v>99.98</v>
      </c>
    </row>
    <row r="65" spans="1:13" x14ac:dyDescent="0.25">
      <c r="A65" s="6" t="s">
        <v>27</v>
      </c>
      <c r="B65" s="7">
        <f t="shared" ref="B65:I65" si="24">SUM(B63:B64)</f>
        <v>0</v>
      </c>
      <c r="C65" s="7">
        <f t="shared" si="24"/>
        <v>0</v>
      </c>
      <c r="D65" s="7">
        <f t="shared" si="24"/>
        <v>0</v>
      </c>
      <c r="E65" s="7">
        <f t="shared" si="24"/>
        <v>0</v>
      </c>
      <c r="F65" s="7">
        <f t="shared" si="24"/>
        <v>0</v>
      </c>
      <c r="G65" s="7">
        <f t="shared" si="24"/>
        <v>0</v>
      </c>
      <c r="H65" s="7">
        <f t="shared" si="24"/>
        <v>0</v>
      </c>
      <c r="I65" s="7">
        <f t="shared" si="24"/>
        <v>0</v>
      </c>
      <c r="J65" s="7">
        <f t="shared" ref="J65:L65" si="25">SUM(J63:J64)</f>
        <v>40420000</v>
      </c>
      <c r="K65" s="7">
        <f t="shared" si="25"/>
        <v>43002000</v>
      </c>
      <c r="L65" s="7">
        <f t="shared" si="25"/>
        <v>42413199</v>
      </c>
      <c r="M65" s="19">
        <v>98.63</v>
      </c>
    </row>
    <row r="66" spans="1:13" x14ac:dyDescent="0.25">
      <c r="A66" s="3" t="s">
        <v>10</v>
      </c>
      <c r="B66" s="4"/>
      <c r="C66" s="4"/>
      <c r="D66" s="4"/>
      <c r="E66" s="4"/>
      <c r="F66" s="4"/>
      <c r="G66" s="4"/>
      <c r="H66" s="8"/>
      <c r="I66" s="8"/>
      <c r="J66" s="4">
        <f>B17+F17+B33+F33+J33+B49+F49+J49+B66+F66</f>
        <v>33591000</v>
      </c>
      <c r="K66" s="4">
        <f>C17+G17+C33+G33+K33+C49+G49+K49+C66+G66</f>
        <v>34944000</v>
      </c>
      <c r="L66" s="4">
        <f>D17+H17+D33+H33+L33+D49+H49+L49+D66+H66</f>
        <v>31796654</v>
      </c>
      <c r="M66" s="5">
        <v>90.99</v>
      </c>
    </row>
    <row r="67" spans="1:13" x14ac:dyDescent="0.25">
      <c r="A67" s="6" t="s">
        <v>11</v>
      </c>
      <c r="B67" s="7">
        <f t="shared" ref="B67:I67" si="26">B58+B62+B65+B66</f>
        <v>0</v>
      </c>
      <c r="C67" s="7">
        <f t="shared" si="26"/>
        <v>0</v>
      </c>
      <c r="D67" s="7">
        <f t="shared" si="26"/>
        <v>0</v>
      </c>
      <c r="E67" s="7">
        <f t="shared" si="26"/>
        <v>0</v>
      </c>
      <c r="F67" s="7">
        <f t="shared" si="26"/>
        <v>0</v>
      </c>
      <c r="G67" s="7">
        <f t="shared" si="26"/>
        <v>0</v>
      </c>
      <c r="H67" s="7">
        <f t="shared" si="26"/>
        <v>0</v>
      </c>
      <c r="I67" s="7">
        <f t="shared" si="26"/>
        <v>0</v>
      </c>
      <c r="J67" s="7">
        <f t="shared" ref="J67" si="27">J58+J62+J65+J66</f>
        <v>152716000</v>
      </c>
      <c r="K67" s="7">
        <f t="shared" ref="K67" si="28">K58+K62+K65+K66</f>
        <v>160899000</v>
      </c>
      <c r="L67" s="7">
        <f t="shared" ref="L67" si="29">L58+L62+L65+L66</f>
        <v>155019466</v>
      </c>
      <c r="M67" s="19">
        <v>96.35</v>
      </c>
    </row>
    <row r="68" spans="1:13" x14ac:dyDescent="0.25">
      <c r="A68" s="6" t="s">
        <v>12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</sheetData>
  <mergeCells count="65">
    <mergeCell ref="F7:F8"/>
    <mergeCell ref="H7:H8"/>
    <mergeCell ref="I7:I8"/>
    <mergeCell ref="A1:M1"/>
    <mergeCell ref="H5:I5"/>
    <mergeCell ref="A6:A8"/>
    <mergeCell ref="B6:E6"/>
    <mergeCell ref="F6:I6"/>
    <mergeCell ref="B7:B8"/>
    <mergeCell ref="D7:D8"/>
    <mergeCell ref="E7:E8"/>
    <mergeCell ref="A3:M3"/>
    <mergeCell ref="C7:C8"/>
    <mergeCell ref="G7:G8"/>
    <mergeCell ref="A21:M21"/>
    <mergeCell ref="A22:A24"/>
    <mergeCell ref="B22:E22"/>
    <mergeCell ref="F22:I22"/>
    <mergeCell ref="J22:M22"/>
    <mergeCell ref="B23:B24"/>
    <mergeCell ref="D23:D24"/>
    <mergeCell ref="L23:L24"/>
    <mergeCell ref="M23:M24"/>
    <mergeCell ref="E23:E24"/>
    <mergeCell ref="F23:F24"/>
    <mergeCell ref="H23:H24"/>
    <mergeCell ref="I23:I24"/>
    <mergeCell ref="C56:C57"/>
    <mergeCell ref="D56:D57"/>
    <mergeCell ref="J23:J24"/>
    <mergeCell ref="A37:M37"/>
    <mergeCell ref="A38:A40"/>
    <mergeCell ref="B38:E38"/>
    <mergeCell ref="F38:I38"/>
    <mergeCell ref="J38:M38"/>
    <mergeCell ref="B39:B40"/>
    <mergeCell ref="D39:D40"/>
    <mergeCell ref="M39:M40"/>
    <mergeCell ref="E39:E40"/>
    <mergeCell ref="F39:F40"/>
    <mergeCell ref="H39:H40"/>
    <mergeCell ref="I39:I40"/>
    <mergeCell ref="C23:C24"/>
    <mergeCell ref="G23:G24"/>
    <mergeCell ref="K23:K24"/>
    <mergeCell ref="C39:C40"/>
    <mergeCell ref="G39:G40"/>
    <mergeCell ref="K39:K40"/>
    <mergeCell ref="J39:J40"/>
    <mergeCell ref="L39:L40"/>
    <mergeCell ref="A54:M54"/>
    <mergeCell ref="J56:J57"/>
    <mergeCell ref="K56:K57"/>
    <mergeCell ref="L56:L57"/>
    <mergeCell ref="M56:M57"/>
    <mergeCell ref="B55:E55"/>
    <mergeCell ref="F55:I55"/>
    <mergeCell ref="J55:M55"/>
    <mergeCell ref="E56:E57"/>
    <mergeCell ref="F56:F57"/>
    <mergeCell ref="G56:G57"/>
    <mergeCell ref="H56:H57"/>
    <mergeCell ref="I56:I57"/>
    <mergeCell ref="A55:A57"/>
    <mergeCell ref="B56:B5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90F47-882F-46F3-8714-764747D4E1A2}">
  <sheetPr>
    <pageSetUpPr fitToPage="1"/>
  </sheetPr>
  <dimension ref="A1:F18"/>
  <sheetViews>
    <sheetView workbookViewId="0">
      <selection activeCell="E21" sqref="E21"/>
    </sheetView>
  </sheetViews>
  <sheetFormatPr defaultRowHeight="15" x14ac:dyDescent="0.25"/>
  <cols>
    <col min="1" max="1" width="41" style="20" customWidth="1"/>
    <col min="2" max="2" width="16.5703125" style="20" bestFit="1" customWidth="1"/>
    <col min="3" max="3" width="17.5703125" style="20" bestFit="1" customWidth="1"/>
    <col min="4" max="4" width="41.7109375" style="20" customWidth="1"/>
    <col min="5" max="5" width="16.28515625" style="20" customWidth="1"/>
    <col min="6" max="6" width="17.5703125" style="20" customWidth="1"/>
    <col min="7" max="16384" width="9.140625" style="20"/>
  </cols>
  <sheetData>
    <row r="1" spans="1:6" ht="15.75" x14ac:dyDescent="0.3">
      <c r="F1" s="27" t="s">
        <v>93</v>
      </c>
    </row>
    <row r="2" spans="1:6" ht="15.75" x14ac:dyDescent="0.3">
      <c r="F2" s="27"/>
    </row>
    <row r="3" spans="1:6" x14ac:dyDescent="0.25">
      <c r="A3" s="44" t="s">
        <v>82</v>
      </c>
      <c r="B3" s="44"/>
      <c r="C3" s="44"/>
      <c r="D3" s="44"/>
      <c r="E3" s="44"/>
      <c r="F3" s="44"/>
    </row>
    <row r="5" spans="1:6" ht="15.75" x14ac:dyDescent="0.3">
      <c r="F5" s="27" t="s">
        <v>0</v>
      </c>
    </row>
    <row r="6" spans="1:6" x14ac:dyDescent="0.25">
      <c r="A6" s="25" t="s">
        <v>83</v>
      </c>
      <c r="B6" s="25" t="s">
        <v>47</v>
      </c>
      <c r="C6" s="25" t="s">
        <v>48</v>
      </c>
      <c r="D6" s="25" t="s">
        <v>84</v>
      </c>
      <c r="E6" s="25" t="s">
        <v>47</v>
      </c>
      <c r="F6" s="25" t="s">
        <v>48</v>
      </c>
    </row>
    <row r="7" spans="1:6" ht="30" x14ac:dyDescent="0.25">
      <c r="A7" s="21" t="s">
        <v>50</v>
      </c>
      <c r="B7" s="22">
        <v>653721</v>
      </c>
      <c r="C7" s="22">
        <v>472597</v>
      </c>
      <c r="D7" s="21" t="s">
        <v>69</v>
      </c>
      <c r="E7" s="22">
        <v>3779550</v>
      </c>
      <c r="F7" s="22">
        <v>3779550</v>
      </c>
    </row>
    <row r="8" spans="1:6" ht="25.5" x14ac:dyDescent="0.25">
      <c r="A8" s="23" t="s">
        <v>52</v>
      </c>
      <c r="B8" s="24">
        <v>653721</v>
      </c>
      <c r="C8" s="24">
        <v>472597</v>
      </c>
      <c r="D8" s="21" t="s">
        <v>70</v>
      </c>
      <c r="E8" s="22">
        <v>-9026343</v>
      </c>
      <c r="F8" s="22">
        <v>-9517211</v>
      </c>
    </row>
    <row r="9" spans="1:6" ht="38.25" x14ac:dyDescent="0.25">
      <c r="A9" s="23" t="s">
        <v>54</v>
      </c>
      <c r="B9" s="24">
        <v>653721</v>
      </c>
      <c r="C9" s="24">
        <v>472597</v>
      </c>
      <c r="D9" s="21" t="s">
        <v>71</v>
      </c>
      <c r="E9" s="22">
        <v>-490868</v>
      </c>
      <c r="F9" s="22">
        <v>-1075655</v>
      </c>
    </row>
    <row r="10" spans="1:6" x14ac:dyDescent="0.25">
      <c r="A10" s="21" t="s">
        <v>56</v>
      </c>
      <c r="B10" s="22">
        <v>222415</v>
      </c>
      <c r="C10" s="22">
        <v>295865</v>
      </c>
      <c r="D10" s="23" t="s">
        <v>72</v>
      </c>
      <c r="E10" s="24">
        <v>-5737661</v>
      </c>
      <c r="F10" s="24">
        <v>-6813316</v>
      </c>
    </row>
    <row r="11" spans="1:6" ht="30" x14ac:dyDescent="0.25">
      <c r="A11" s="23" t="s">
        <v>58</v>
      </c>
      <c r="B11" s="24">
        <v>222415</v>
      </c>
      <c r="C11" s="24">
        <v>295865</v>
      </c>
      <c r="D11" s="21" t="s">
        <v>73</v>
      </c>
      <c r="E11" s="22">
        <v>131487</v>
      </c>
      <c r="F11" s="22">
        <v>129121</v>
      </c>
    </row>
    <row r="12" spans="1:6" ht="25.5" x14ac:dyDescent="0.25">
      <c r="A12" s="21" t="s">
        <v>60</v>
      </c>
      <c r="B12" s="22">
        <v>3242665</v>
      </c>
      <c r="C12" s="22">
        <v>5542182</v>
      </c>
      <c r="D12" s="23" t="s">
        <v>74</v>
      </c>
      <c r="E12" s="24">
        <v>131487</v>
      </c>
      <c r="F12" s="24">
        <v>129121</v>
      </c>
    </row>
    <row r="13" spans="1:6" ht="45" x14ac:dyDescent="0.25">
      <c r="A13" s="23" t="s">
        <v>62</v>
      </c>
      <c r="B13" s="24">
        <v>3242665</v>
      </c>
      <c r="C13" s="24">
        <v>5542182</v>
      </c>
      <c r="D13" s="21" t="s">
        <v>75</v>
      </c>
      <c r="E13" s="22">
        <v>25836</v>
      </c>
      <c r="F13" s="22">
        <v>56195</v>
      </c>
    </row>
    <row r="14" spans="1:6" ht="38.25" x14ac:dyDescent="0.25">
      <c r="A14" s="23" t="s">
        <v>64</v>
      </c>
      <c r="B14" s="24">
        <v>3465080</v>
      </c>
      <c r="C14" s="24">
        <v>5838047</v>
      </c>
      <c r="D14" s="23" t="s">
        <v>76</v>
      </c>
      <c r="E14" s="24">
        <v>25836</v>
      </c>
      <c r="F14" s="24">
        <v>56195</v>
      </c>
    </row>
    <row r="15" spans="1:6" ht="45" x14ac:dyDescent="0.25">
      <c r="A15" s="21" t="s">
        <v>65</v>
      </c>
      <c r="B15" s="22">
        <v>0</v>
      </c>
      <c r="C15" s="22">
        <v>38990</v>
      </c>
      <c r="D15" s="23" t="s">
        <v>77</v>
      </c>
      <c r="E15" s="24">
        <v>157323</v>
      </c>
      <c r="F15" s="24">
        <v>185316</v>
      </c>
    </row>
    <row r="16" spans="1:6" ht="30" x14ac:dyDescent="0.25">
      <c r="A16" s="23" t="s">
        <v>66</v>
      </c>
      <c r="B16" s="24">
        <v>0</v>
      </c>
      <c r="C16" s="24">
        <v>38990</v>
      </c>
      <c r="D16" s="21" t="s">
        <v>78</v>
      </c>
      <c r="E16" s="22">
        <v>9699139</v>
      </c>
      <c r="F16" s="22">
        <v>12977634</v>
      </c>
    </row>
    <row r="17" spans="1:6" ht="25.5" x14ac:dyDescent="0.25">
      <c r="A17" s="23" t="s">
        <v>67</v>
      </c>
      <c r="B17" s="24">
        <v>0</v>
      </c>
      <c r="C17" s="24">
        <v>38990</v>
      </c>
      <c r="D17" s="23" t="s">
        <v>79</v>
      </c>
      <c r="E17" s="24">
        <v>9699139</v>
      </c>
      <c r="F17" s="24">
        <v>12977634</v>
      </c>
    </row>
    <row r="18" spans="1:6" x14ac:dyDescent="0.25">
      <c r="A18" s="23" t="s">
        <v>68</v>
      </c>
      <c r="B18" s="24">
        <v>4118801</v>
      </c>
      <c r="C18" s="24">
        <v>6349634</v>
      </c>
      <c r="D18" s="23" t="s">
        <v>80</v>
      </c>
      <c r="E18" s="24">
        <v>4118801</v>
      </c>
      <c r="F18" s="24">
        <v>6349634</v>
      </c>
    </row>
  </sheetData>
  <mergeCells count="1">
    <mergeCell ref="A3:F3"/>
  </mergeCells>
  <pageMargins left="0.7" right="0.7" top="0.75" bottom="0.75" header="0.3" footer="0.3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961F7-B6ED-40D1-B23F-24792549DD1B}">
  <sheetPr>
    <pageSetUpPr fitToPage="1"/>
  </sheetPr>
  <dimension ref="A1:J23"/>
  <sheetViews>
    <sheetView workbookViewId="0">
      <selection activeCell="C26" sqref="C26"/>
    </sheetView>
  </sheetViews>
  <sheetFormatPr defaultRowHeight="15" x14ac:dyDescent="0.25"/>
  <cols>
    <col min="1" max="1" width="38.28515625" bestFit="1" customWidth="1"/>
    <col min="2" max="2" width="21" bestFit="1" customWidth="1"/>
    <col min="3" max="3" width="16.28515625" bestFit="1" customWidth="1"/>
    <col min="4" max="5" width="13" customWidth="1"/>
    <col min="6" max="6" width="15.85546875" bestFit="1" customWidth="1"/>
    <col min="7" max="7" width="12.28515625" bestFit="1" customWidth="1"/>
    <col min="8" max="8" width="8.85546875" bestFit="1" customWidth="1"/>
    <col min="9" max="9" width="8.85546875" customWidth="1"/>
    <col min="10" max="10" width="9.28515625" bestFit="1" customWidth="1"/>
  </cols>
  <sheetData>
    <row r="1" spans="1:10" x14ac:dyDescent="0.25">
      <c r="I1" s="62" t="s">
        <v>103</v>
      </c>
      <c r="J1" s="62"/>
    </row>
    <row r="3" spans="1:10" ht="15.75" x14ac:dyDescent="0.3">
      <c r="A3" s="63" t="s">
        <v>104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x14ac:dyDescent="0.25">
      <c r="A4" s="44" t="s">
        <v>105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28"/>
      <c r="B5" s="28"/>
      <c r="C5" s="28"/>
      <c r="D5" s="28"/>
      <c r="E5" s="28"/>
      <c r="F5" s="28"/>
      <c r="G5" s="28"/>
      <c r="H5" s="28"/>
      <c r="I5" s="28"/>
      <c r="J5" s="29"/>
    </row>
    <row r="6" spans="1:10" x14ac:dyDescent="0.25">
      <c r="A6" s="31"/>
      <c r="B6" s="31"/>
      <c r="C6" s="32"/>
      <c r="D6" s="32"/>
      <c r="E6" s="32"/>
      <c r="F6" s="32"/>
      <c r="G6" s="32"/>
      <c r="H6" s="32"/>
      <c r="I6" s="32"/>
      <c r="J6" s="33" t="s">
        <v>85</v>
      </c>
    </row>
    <row r="7" spans="1:10" x14ac:dyDescent="0.25">
      <c r="A7" s="61" t="s">
        <v>86</v>
      </c>
      <c r="B7" s="58" t="s">
        <v>94</v>
      </c>
      <c r="C7" s="61" t="s">
        <v>87</v>
      </c>
      <c r="D7" s="65" t="s">
        <v>88</v>
      </c>
      <c r="E7" s="65"/>
      <c r="F7" s="58" t="s">
        <v>102</v>
      </c>
      <c r="G7" s="66" t="s">
        <v>89</v>
      </c>
      <c r="H7" s="67"/>
      <c r="I7" s="65" t="s">
        <v>90</v>
      </c>
      <c r="J7" s="65"/>
    </row>
    <row r="8" spans="1:10" x14ac:dyDescent="0.25">
      <c r="A8" s="56"/>
      <c r="B8" s="59"/>
      <c r="C8" s="56"/>
      <c r="D8" s="65"/>
      <c r="E8" s="65"/>
      <c r="F8" s="59"/>
      <c r="G8" s="68"/>
      <c r="H8" s="69"/>
      <c r="I8" s="65"/>
      <c r="J8" s="65"/>
    </row>
    <row r="9" spans="1:10" x14ac:dyDescent="0.25">
      <c r="A9" s="56"/>
      <c r="B9" s="59"/>
      <c r="C9" s="56"/>
      <c r="D9" s="65" t="s">
        <v>100</v>
      </c>
      <c r="E9" s="65" t="s">
        <v>101</v>
      </c>
      <c r="F9" s="59"/>
      <c r="G9" s="65" t="s">
        <v>91</v>
      </c>
      <c r="H9" s="65" t="s">
        <v>92</v>
      </c>
      <c r="I9" s="56" t="s">
        <v>100</v>
      </c>
      <c r="J9" s="56" t="s">
        <v>101</v>
      </c>
    </row>
    <row r="10" spans="1:10" ht="17.25" customHeight="1" x14ac:dyDescent="0.25">
      <c r="A10" s="57"/>
      <c r="B10" s="60"/>
      <c r="C10" s="57"/>
      <c r="D10" s="65"/>
      <c r="E10" s="65"/>
      <c r="F10" s="60"/>
      <c r="G10" s="65"/>
      <c r="H10" s="65"/>
      <c r="I10" s="57"/>
      <c r="J10" s="57"/>
    </row>
    <row r="11" spans="1:10" x14ac:dyDescent="0.25">
      <c r="A11" s="35" t="s">
        <v>95</v>
      </c>
      <c r="B11" s="35"/>
      <c r="C11" s="36"/>
      <c r="D11" s="36">
        <v>1</v>
      </c>
      <c r="E11" s="36">
        <v>1</v>
      </c>
      <c r="F11" s="35"/>
      <c r="G11" s="35"/>
      <c r="H11" s="8"/>
      <c r="I11" s="39">
        <f>D11</f>
        <v>1</v>
      </c>
      <c r="J11" s="36">
        <f>E11</f>
        <v>1</v>
      </c>
    </row>
    <row r="12" spans="1:10" x14ac:dyDescent="0.25">
      <c r="A12" s="35" t="s">
        <v>8</v>
      </c>
      <c r="B12" s="35"/>
      <c r="C12" s="36"/>
      <c r="D12" s="36">
        <v>7</v>
      </c>
      <c r="E12" s="36">
        <v>7</v>
      </c>
      <c r="F12" s="35"/>
      <c r="G12" s="35"/>
      <c r="H12" s="8"/>
      <c r="I12" s="39">
        <f t="shared" ref="I12:I19" si="0">D12</f>
        <v>7</v>
      </c>
      <c r="J12" s="36">
        <f t="shared" ref="J12:J19" si="1">E12</f>
        <v>7</v>
      </c>
    </row>
    <row r="13" spans="1:10" x14ac:dyDescent="0.25">
      <c r="A13" s="35" t="s">
        <v>24</v>
      </c>
      <c r="B13" s="35"/>
      <c r="C13" s="36"/>
      <c r="D13" s="36">
        <v>1</v>
      </c>
      <c r="E13" s="36">
        <v>1</v>
      </c>
      <c r="F13" s="35"/>
      <c r="G13" s="35"/>
      <c r="H13" s="8"/>
      <c r="I13" s="39">
        <f t="shared" si="0"/>
        <v>1</v>
      </c>
      <c r="J13" s="36">
        <f t="shared" si="1"/>
        <v>1</v>
      </c>
    </row>
    <row r="14" spans="1:10" x14ac:dyDescent="0.25">
      <c r="A14" s="35" t="s">
        <v>96</v>
      </c>
      <c r="B14" s="35"/>
      <c r="C14" s="36"/>
      <c r="D14" s="36">
        <v>1</v>
      </c>
      <c r="E14" s="36">
        <v>1</v>
      </c>
      <c r="F14" s="35"/>
      <c r="G14" s="35"/>
      <c r="H14" s="8"/>
      <c r="I14" s="39">
        <f t="shared" si="0"/>
        <v>1</v>
      </c>
      <c r="J14" s="36">
        <f t="shared" si="1"/>
        <v>1</v>
      </c>
    </row>
    <row r="15" spans="1:10" x14ac:dyDescent="0.25">
      <c r="A15" s="37" t="s">
        <v>25</v>
      </c>
      <c r="B15" s="37"/>
      <c r="C15" s="36"/>
      <c r="D15" s="34">
        <f>SUM(D12:D14)</f>
        <v>9</v>
      </c>
      <c r="E15" s="34">
        <f>SUM(E12:E14)</f>
        <v>9</v>
      </c>
      <c r="F15" s="37"/>
      <c r="G15" s="37"/>
      <c r="H15" s="8"/>
      <c r="I15" s="40">
        <f>SUM(I12:I14)</f>
        <v>9</v>
      </c>
      <c r="J15" s="38">
        <f>SUM(J12:J14)</f>
        <v>9</v>
      </c>
    </row>
    <row r="16" spans="1:10" x14ac:dyDescent="0.25">
      <c r="A16" s="35" t="s">
        <v>9</v>
      </c>
      <c r="B16" s="35"/>
      <c r="C16" s="36"/>
      <c r="D16" s="36">
        <v>5</v>
      </c>
      <c r="E16" s="36">
        <v>5</v>
      </c>
      <c r="F16" s="35"/>
      <c r="G16" s="35"/>
      <c r="H16" s="8"/>
      <c r="I16" s="39">
        <f t="shared" si="0"/>
        <v>5</v>
      </c>
      <c r="J16" s="36">
        <f t="shared" si="1"/>
        <v>5</v>
      </c>
    </row>
    <row r="17" spans="1:10" x14ac:dyDescent="0.25">
      <c r="A17" s="35" t="s">
        <v>97</v>
      </c>
      <c r="B17" s="35"/>
      <c r="C17" s="36"/>
      <c r="D17" s="36">
        <v>1</v>
      </c>
      <c r="E17" s="36">
        <v>1</v>
      </c>
      <c r="F17" s="35"/>
      <c r="G17" s="35"/>
      <c r="H17" s="8"/>
      <c r="I17" s="39">
        <f t="shared" si="0"/>
        <v>1</v>
      </c>
      <c r="J17" s="36">
        <f t="shared" si="1"/>
        <v>1</v>
      </c>
    </row>
    <row r="18" spans="1:10" x14ac:dyDescent="0.25">
      <c r="A18" s="37" t="s">
        <v>27</v>
      </c>
      <c r="B18" s="37"/>
      <c r="C18" s="36"/>
      <c r="D18" s="34">
        <f>SUM(D16:D17)</f>
        <v>6</v>
      </c>
      <c r="E18" s="34">
        <f>SUM(E16:E17)</f>
        <v>6</v>
      </c>
      <c r="F18" s="37"/>
      <c r="G18" s="37"/>
      <c r="H18" s="8"/>
      <c r="I18" s="40">
        <f>SUM(I16:I17)</f>
        <v>6</v>
      </c>
      <c r="J18" s="40">
        <f>SUM(J16:J17)</f>
        <v>6</v>
      </c>
    </row>
    <row r="19" spans="1:10" x14ac:dyDescent="0.25">
      <c r="A19" s="35" t="s">
        <v>10</v>
      </c>
      <c r="B19" s="35"/>
      <c r="C19" s="36"/>
      <c r="D19" s="36">
        <v>4.5</v>
      </c>
      <c r="E19" s="36">
        <v>4.5</v>
      </c>
      <c r="F19" s="35"/>
      <c r="G19" s="35"/>
      <c r="H19" s="8"/>
      <c r="I19" s="39">
        <f t="shared" si="0"/>
        <v>4.5</v>
      </c>
      <c r="J19" s="36">
        <f t="shared" si="1"/>
        <v>4.5</v>
      </c>
    </row>
    <row r="20" spans="1:10" x14ac:dyDescent="0.25">
      <c r="A20" s="37" t="s">
        <v>98</v>
      </c>
      <c r="B20" s="37"/>
      <c r="C20" s="34"/>
      <c r="D20" s="34">
        <f>SUM(D19:D19)</f>
        <v>4.5</v>
      </c>
      <c r="E20" s="34">
        <f>SUM(E19:E19)</f>
        <v>4.5</v>
      </c>
      <c r="F20" s="34"/>
      <c r="G20" s="34"/>
      <c r="H20" s="8"/>
      <c r="I20" s="40">
        <f>SUM(I19)</f>
        <v>4.5</v>
      </c>
      <c r="J20" s="40">
        <f>SUM(J19)</f>
        <v>4.5</v>
      </c>
    </row>
    <row r="21" spans="1:10" x14ac:dyDescent="0.25">
      <c r="A21" s="37" t="s">
        <v>11</v>
      </c>
      <c r="B21" s="34">
        <f t="shared" ref="B21:G21" si="2">B11+B15+B18+B20</f>
        <v>0</v>
      </c>
      <c r="C21" s="34">
        <f t="shared" si="2"/>
        <v>0</v>
      </c>
      <c r="D21" s="34">
        <f t="shared" si="2"/>
        <v>20.5</v>
      </c>
      <c r="E21" s="34">
        <f t="shared" si="2"/>
        <v>20.5</v>
      </c>
      <c r="F21" s="34">
        <f t="shared" si="2"/>
        <v>0</v>
      </c>
      <c r="G21" s="34">
        <f t="shared" si="2"/>
        <v>0</v>
      </c>
      <c r="H21" s="34">
        <f t="shared" ref="H21:J21" si="3">H11+H15+H18+H20</f>
        <v>0</v>
      </c>
      <c r="I21" s="34">
        <f t="shared" si="3"/>
        <v>20.5</v>
      </c>
      <c r="J21" s="34">
        <f t="shared" si="3"/>
        <v>20.5</v>
      </c>
    </row>
    <row r="22" spans="1:10" x14ac:dyDescent="0.25">
      <c r="A22" s="37" t="s">
        <v>99</v>
      </c>
      <c r="B22" s="34">
        <v>0</v>
      </c>
      <c r="C22" s="34">
        <v>0</v>
      </c>
      <c r="D22" s="34">
        <v>21</v>
      </c>
      <c r="E22" s="34">
        <v>21</v>
      </c>
      <c r="F22" s="34">
        <v>0</v>
      </c>
      <c r="G22" s="34">
        <v>0</v>
      </c>
      <c r="H22" s="34">
        <v>0</v>
      </c>
      <c r="I22" s="34">
        <v>21</v>
      </c>
      <c r="J22" s="34">
        <v>21</v>
      </c>
    </row>
    <row r="23" spans="1:10" x14ac:dyDescent="0.25">
      <c r="A23" s="37" t="s">
        <v>106</v>
      </c>
      <c r="B23" s="40">
        <v>0</v>
      </c>
      <c r="C23" s="40">
        <v>0</v>
      </c>
      <c r="D23" s="55">
        <v>18</v>
      </c>
      <c r="E23" s="55"/>
      <c r="F23" s="40">
        <v>0</v>
      </c>
      <c r="G23" s="40">
        <v>0</v>
      </c>
      <c r="H23" s="40">
        <v>0</v>
      </c>
      <c r="I23" s="55">
        <v>18</v>
      </c>
      <c r="J23" s="55"/>
    </row>
  </sheetData>
  <mergeCells count="18">
    <mergeCell ref="C7:C10"/>
    <mergeCell ref="A7:A10"/>
    <mergeCell ref="I1:J1"/>
    <mergeCell ref="A3:J3"/>
    <mergeCell ref="H9:H10"/>
    <mergeCell ref="D7:E8"/>
    <mergeCell ref="D9:D10"/>
    <mergeCell ref="B7:B10"/>
    <mergeCell ref="E9:E10"/>
    <mergeCell ref="G9:G10"/>
    <mergeCell ref="A4:J4"/>
    <mergeCell ref="G7:H8"/>
    <mergeCell ref="I7:J8"/>
    <mergeCell ref="D23:E23"/>
    <mergeCell ref="I23:J23"/>
    <mergeCell ref="I9:I10"/>
    <mergeCell ref="J9:J10"/>
    <mergeCell ref="F7:F10"/>
  </mergeCells>
  <pageMargins left="0.7" right="0.7" top="0.75" bottom="0.7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BD55B-B75D-40CC-B06B-6BE72FA8754C}">
  <dimension ref="A1:C75"/>
  <sheetViews>
    <sheetView workbookViewId="0">
      <selection activeCell="A3" sqref="A3:C3"/>
    </sheetView>
  </sheetViews>
  <sheetFormatPr defaultRowHeight="15" x14ac:dyDescent="0.3"/>
  <cols>
    <col min="1" max="1" width="9.7109375" style="26" customWidth="1"/>
    <col min="2" max="2" width="41" style="26" customWidth="1"/>
    <col min="3" max="3" width="33.28515625" style="26" customWidth="1"/>
    <col min="4" max="16384" width="9.140625" style="26"/>
  </cols>
  <sheetData>
    <row r="1" spans="1:3" x14ac:dyDescent="0.3">
      <c r="C1" s="27" t="s">
        <v>236</v>
      </c>
    </row>
    <row r="2" spans="1:3" x14ac:dyDescent="0.3">
      <c r="C2" s="27"/>
    </row>
    <row r="3" spans="1:3" x14ac:dyDescent="0.3">
      <c r="A3" s="44" t="s">
        <v>237</v>
      </c>
      <c r="B3" s="44"/>
      <c r="C3" s="44"/>
    </row>
    <row r="4" spans="1:3" x14ac:dyDescent="0.3">
      <c r="A4" s="44" t="s">
        <v>238</v>
      </c>
      <c r="B4" s="44"/>
      <c r="C4" s="44"/>
    </row>
    <row r="5" spans="1:3" x14ac:dyDescent="0.3">
      <c r="A5" s="18"/>
      <c r="B5" s="18"/>
      <c r="C5" s="18"/>
    </row>
    <row r="6" spans="1:3" ht="25.5" x14ac:dyDescent="0.3">
      <c r="A6" s="25" t="s">
        <v>81</v>
      </c>
      <c r="B6" s="25" t="s">
        <v>46</v>
      </c>
      <c r="C6" s="25" t="s">
        <v>107</v>
      </c>
    </row>
    <row r="7" spans="1:3" ht="38.25" x14ac:dyDescent="0.3">
      <c r="A7" s="41" t="s">
        <v>108</v>
      </c>
      <c r="B7" s="23" t="s">
        <v>109</v>
      </c>
      <c r="C7" s="42"/>
    </row>
    <row r="8" spans="1:3" ht="25.5" x14ac:dyDescent="0.3">
      <c r="A8" s="41" t="s">
        <v>110</v>
      </c>
      <c r="B8" s="23" t="s">
        <v>111</v>
      </c>
      <c r="C8" s="24">
        <v>3465080</v>
      </c>
    </row>
    <row r="9" spans="1:3" ht="30" x14ac:dyDescent="0.3">
      <c r="A9" s="43" t="s">
        <v>112</v>
      </c>
      <c r="B9" s="21" t="s">
        <v>113</v>
      </c>
      <c r="C9" s="22">
        <v>222415</v>
      </c>
    </row>
    <row r="10" spans="1:3" ht="45" x14ac:dyDescent="0.3">
      <c r="A10" s="43" t="s">
        <v>114</v>
      </c>
      <c r="B10" s="21" t="s">
        <v>115</v>
      </c>
      <c r="C10" s="22">
        <v>3242665</v>
      </c>
    </row>
    <row r="11" spans="1:3" ht="51" x14ac:dyDescent="0.3">
      <c r="A11" s="41" t="s">
        <v>116</v>
      </c>
      <c r="B11" s="23" t="s">
        <v>117</v>
      </c>
      <c r="C11" s="24">
        <v>2372967</v>
      </c>
    </row>
    <row r="12" spans="1:3" ht="30" x14ac:dyDescent="0.3">
      <c r="A12" s="43" t="s">
        <v>118</v>
      </c>
      <c r="B12" s="21" t="s">
        <v>119</v>
      </c>
      <c r="C12" s="22">
        <v>-155019466</v>
      </c>
    </row>
    <row r="13" spans="1:3" ht="30" x14ac:dyDescent="0.3">
      <c r="A13" s="43" t="s">
        <v>49</v>
      </c>
      <c r="B13" s="21" t="s">
        <v>120</v>
      </c>
      <c r="C13" s="22">
        <v>160896503</v>
      </c>
    </row>
    <row r="14" spans="1:3" ht="45" x14ac:dyDescent="0.3">
      <c r="A14" s="43" t="s">
        <v>121</v>
      </c>
      <c r="B14" s="21" t="s">
        <v>122</v>
      </c>
      <c r="C14" s="22">
        <v>-3465080</v>
      </c>
    </row>
    <row r="15" spans="1:3" ht="45" x14ac:dyDescent="0.3">
      <c r="A15" s="43" t="s">
        <v>123</v>
      </c>
      <c r="B15" s="21" t="s">
        <v>124</v>
      </c>
      <c r="C15" s="22">
        <v>0</v>
      </c>
    </row>
    <row r="16" spans="1:3" ht="45" x14ac:dyDescent="0.3">
      <c r="A16" s="43" t="s">
        <v>125</v>
      </c>
      <c r="B16" s="21" t="s">
        <v>126</v>
      </c>
      <c r="C16" s="22">
        <v>0</v>
      </c>
    </row>
    <row r="17" spans="1:3" ht="45" x14ac:dyDescent="0.3">
      <c r="A17" s="43" t="s">
        <v>51</v>
      </c>
      <c r="B17" s="21" t="s">
        <v>127</v>
      </c>
      <c r="C17" s="22">
        <v>0</v>
      </c>
    </row>
    <row r="18" spans="1:3" ht="30" x14ac:dyDescent="0.3">
      <c r="A18" s="43" t="s">
        <v>128</v>
      </c>
      <c r="B18" s="21" t="s">
        <v>129</v>
      </c>
      <c r="C18" s="22">
        <v>0</v>
      </c>
    </row>
    <row r="19" spans="1:3" ht="30" x14ac:dyDescent="0.3">
      <c r="A19" s="43" t="s">
        <v>130</v>
      </c>
      <c r="B19" s="21" t="s">
        <v>131</v>
      </c>
      <c r="C19" s="22">
        <v>0</v>
      </c>
    </row>
    <row r="20" spans="1:3" ht="45" x14ac:dyDescent="0.3">
      <c r="A20" s="43" t="s">
        <v>132</v>
      </c>
      <c r="B20" s="21" t="s">
        <v>133</v>
      </c>
      <c r="C20" s="22">
        <v>0</v>
      </c>
    </row>
    <row r="21" spans="1:3" ht="60" x14ac:dyDescent="0.3">
      <c r="A21" s="43" t="s">
        <v>134</v>
      </c>
      <c r="B21" s="21" t="s">
        <v>135</v>
      </c>
      <c r="C21" s="22">
        <v>0</v>
      </c>
    </row>
    <row r="22" spans="1:3" ht="45" x14ac:dyDescent="0.3">
      <c r="A22" s="43" t="s">
        <v>136</v>
      </c>
      <c r="B22" s="21" t="s">
        <v>137</v>
      </c>
      <c r="C22" s="22">
        <v>0</v>
      </c>
    </row>
    <row r="23" spans="1:3" ht="45" x14ac:dyDescent="0.3">
      <c r="A23" s="43" t="s">
        <v>138</v>
      </c>
      <c r="B23" s="21" t="s">
        <v>139</v>
      </c>
      <c r="C23" s="22">
        <v>0</v>
      </c>
    </row>
    <row r="24" spans="1:3" ht="30" x14ac:dyDescent="0.3">
      <c r="A24" s="43" t="s">
        <v>140</v>
      </c>
      <c r="B24" s="21" t="s">
        <v>141</v>
      </c>
      <c r="C24" s="22">
        <v>0</v>
      </c>
    </row>
    <row r="25" spans="1:3" ht="45" x14ac:dyDescent="0.3">
      <c r="A25" s="43" t="s">
        <v>142</v>
      </c>
      <c r="B25" s="21" t="s">
        <v>143</v>
      </c>
      <c r="C25" s="22">
        <v>0</v>
      </c>
    </row>
    <row r="26" spans="1:3" ht="30" x14ac:dyDescent="0.3">
      <c r="A26" s="43" t="s">
        <v>144</v>
      </c>
      <c r="B26" s="21" t="s">
        <v>145</v>
      </c>
      <c r="C26" s="22">
        <v>0</v>
      </c>
    </row>
    <row r="27" spans="1:3" ht="45" x14ac:dyDescent="0.3">
      <c r="A27" s="43" t="s">
        <v>146</v>
      </c>
      <c r="B27" s="21" t="s">
        <v>147</v>
      </c>
      <c r="C27" s="22">
        <v>0</v>
      </c>
    </row>
    <row r="28" spans="1:3" ht="30" x14ac:dyDescent="0.3">
      <c r="A28" s="43" t="s">
        <v>148</v>
      </c>
      <c r="B28" s="21" t="s">
        <v>149</v>
      </c>
      <c r="C28" s="22">
        <v>0</v>
      </c>
    </row>
    <row r="29" spans="1:3" ht="45" x14ac:dyDescent="0.3">
      <c r="A29" s="43" t="s">
        <v>150</v>
      </c>
      <c r="B29" s="21" t="s">
        <v>151</v>
      </c>
      <c r="C29" s="22">
        <v>0</v>
      </c>
    </row>
    <row r="30" spans="1:3" ht="60" x14ac:dyDescent="0.3">
      <c r="A30" s="43" t="s">
        <v>152</v>
      </c>
      <c r="B30" s="21" t="s">
        <v>153</v>
      </c>
      <c r="C30" s="22">
        <v>0</v>
      </c>
    </row>
    <row r="31" spans="1:3" ht="45" x14ac:dyDescent="0.3">
      <c r="A31" s="43" t="s">
        <v>154</v>
      </c>
      <c r="B31" s="21" t="s">
        <v>155</v>
      </c>
      <c r="C31" s="22">
        <v>0</v>
      </c>
    </row>
    <row r="32" spans="1:3" ht="45" x14ac:dyDescent="0.3">
      <c r="A32" s="43" t="s">
        <v>156</v>
      </c>
      <c r="B32" s="21" t="s">
        <v>157</v>
      </c>
      <c r="C32" s="22">
        <v>0</v>
      </c>
    </row>
    <row r="33" spans="1:3" ht="45" x14ac:dyDescent="0.3">
      <c r="A33" s="43" t="s">
        <v>158</v>
      </c>
      <c r="B33" s="21" t="s">
        <v>159</v>
      </c>
      <c r="C33" s="22">
        <v>0</v>
      </c>
    </row>
    <row r="34" spans="1:3" ht="45" x14ac:dyDescent="0.3">
      <c r="A34" s="43" t="s">
        <v>160</v>
      </c>
      <c r="B34" s="21" t="s">
        <v>161</v>
      </c>
      <c r="C34" s="22">
        <v>0</v>
      </c>
    </row>
    <row r="35" spans="1:3" ht="45" x14ac:dyDescent="0.3">
      <c r="A35" s="43" t="s">
        <v>162</v>
      </c>
      <c r="B35" s="21" t="s">
        <v>163</v>
      </c>
      <c r="C35" s="22">
        <v>0</v>
      </c>
    </row>
    <row r="36" spans="1:3" ht="60" x14ac:dyDescent="0.3">
      <c r="A36" s="43" t="s">
        <v>53</v>
      </c>
      <c r="B36" s="21" t="s">
        <v>164</v>
      </c>
      <c r="C36" s="22">
        <v>0</v>
      </c>
    </row>
    <row r="37" spans="1:3" ht="45" x14ac:dyDescent="0.3">
      <c r="A37" s="43" t="s">
        <v>165</v>
      </c>
      <c r="B37" s="21" t="s">
        <v>166</v>
      </c>
      <c r="C37" s="22">
        <v>0</v>
      </c>
    </row>
    <row r="38" spans="1:3" ht="45" x14ac:dyDescent="0.3">
      <c r="A38" s="43" t="s">
        <v>167</v>
      </c>
      <c r="B38" s="21" t="s">
        <v>168</v>
      </c>
      <c r="C38" s="22">
        <v>0</v>
      </c>
    </row>
    <row r="39" spans="1:3" ht="30" x14ac:dyDescent="0.3">
      <c r="A39" s="43" t="s">
        <v>169</v>
      </c>
      <c r="B39" s="21" t="s">
        <v>170</v>
      </c>
      <c r="C39" s="22">
        <v>0</v>
      </c>
    </row>
    <row r="40" spans="1:3" ht="90" x14ac:dyDescent="0.3">
      <c r="A40" s="43" t="s">
        <v>171</v>
      </c>
      <c r="B40" s="21" t="s">
        <v>172</v>
      </c>
      <c r="C40" s="22">
        <v>0</v>
      </c>
    </row>
    <row r="41" spans="1:3" ht="60" x14ac:dyDescent="0.3">
      <c r="A41" s="43" t="s">
        <v>173</v>
      </c>
      <c r="B41" s="21" t="s">
        <v>174</v>
      </c>
      <c r="C41" s="22">
        <v>38990</v>
      </c>
    </row>
    <row r="42" spans="1:3" ht="45" x14ac:dyDescent="0.3">
      <c r="A42" s="43" t="s">
        <v>175</v>
      </c>
      <c r="B42" s="21" t="s">
        <v>176</v>
      </c>
      <c r="C42" s="22">
        <v>0</v>
      </c>
    </row>
    <row r="43" spans="1:3" ht="45" x14ac:dyDescent="0.3">
      <c r="A43" s="43" t="s">
        <v>177</v>
      </c>
      <c r="B43" s="21" t="s">
        <v>178</v>
      </c>
      <c r="C43" s="22">
        <v>0</v>
      </c>
    </row>
    <row r="44" spans="1:3" ht="45" x14ac:dyDescent="0.3">
      <c r="A44" s="43" t="s">
        <v>179</v>
      </c>
      <c r="B44" s="21" t="s">
        <v>180</v>
      </c>
      <c r="C44" s="22">
        <v>0</v>
      </c>
    </row>
    <row r="45" spans="1:3" ht="60" x14ac:dyDescent="0.3">
      <c r="A45" s="43" t="s">
        <v>181</v>
      </c>
      <c r="B45" s="21" t="s">
        <v>182</v>
      </c>
      <c r="C45" s="22">
        <v>0</v>
      </c>
    </row>
    <row r="46" spans="1:3" ht="30" x14ac:dyDescent="0.3">
      <c r="A46" s="43" t="s">
        <v>183</v>
      </c>
      <c r="B46" s="21" t="s">
        <v>184</v>
      </c>
      <c r="C46" s="22">
        <v>0</v>
      </c>
    </row>
    <row r="47" spans="1:3" ht="45" x14ac:dyDescent="0.3">
      <c r="A47" s="43" t="s">
        <v>185</v>
      </c>
      <c r="B47" s="21" t="s">
        <v>186</v>
      </c>
      <c r="C47" s="22">
        <v>0</v>
      </c>
    </row>
    <row r="48" spans="1:3" ht="30" x14ac:dyDescent="0.3">
      <c r="A48" s="43" t="s">
        <v>187</v>
      </c>
      <c r="B48" s="21" t="s">
        <v>188</v>
      </c>
      <c r="C48" s="22">
        <v>0</v>
      </c>
    </row>
    <row r="49" spans="1:3" ht="45" x14ac:dyDescent="0.3">
      <c r="A49" s="43" t="s">
        <v>189</v>
      </c>
      <c r="B49" s="21" t="s">
        <v>190</v>
      </c>
      <c r="C49" s="22">
        <v>0</v>
      </c>
    </row>
    <row r="50" spans="1:3" ht="45" x14ac:dyDescent="0.3">
      <c r="A50" s="43" t="s">
        <v>191</v>
      </c>
      <c r="B50" s="21" t="s">
        <v>192</v>
      </c>
      <c r="C50" s="22">
        <v>0</v>
      </c>
    </row>
    <row r="51" spans="1:3" ht="30" x14ac:dyDescent="0.3">
      <c r="A51" s="43" t="s">
        <v>193</v>
      </c>
      <c r="B51" s="21" t="s">
        <v>194</v>
      </c>
      <c r="C51" s="22">
        <v>0</v>
      </c>
    </row>
    <row r="52" spans="1:3" ht="90" x14ac:dyDescent="0.3">
      <c r="A52" s="43" t="s">
        <v>195</v>
      </c>
      <c r="B52" s="21" t="s">
        <v>196</v>
      </c>
      <c r="C52" s="22">
        <v>0</v>
      </c>
    </row>
    <row r="53" spans="1:3" ht="45" x14ac:dyDescent="0.3">
      <c r="A53" s="43" t="s">
        <v>197</v>
      </c>
      <c r="B53" s="21" t="s">
        <v>198</v>
      </c>
      <c r="C53" s="22">
        <v>0</v>
      </c>
    </row>
    <row r="54" spans="1:3" ht="30" x14ac:dyDescent="0.3">
      <c r="A54" s="43" t="s">
        <v>199</v>
      </c>
      <c r="B54" s="21" t="s">
        <v>200</v>
      </c>
      <c r="C54" s="22">
        <v>0</v>
      </c>
    </row>
    <row r="55" spans="1:3" ht="45" x14ac:dyDescent="0.3">
      <c r="A55" s="43" t="s">
        <v>201</v>
      </c>
      <c r="B55" s="21" t="s">
        <v>202</v>
      </c>
      <c r="C55" s="22">
        <v>0</v>
      </c>
    </row>
    <row r="56" spans="1:3" ht="45" x14ac:dyDescent="0.3">
      <c r="A56" s="43" t="s">
        <v>55</v>
      </c>
      <c r="B56" s="21" t="s">
        <v>203</v>
      </c>
      <c r="C56" s="22">
        <v>0</v>
      </c>
    </row>
    <row r="57" spans="1:3" ht="75" x14ac:dyDescent="0.3">
      <c r="A57" s="43" t="s">
        <v>204</v>
      </c>
      <c r="B57" s="21" t="s">
        <v>205</v>
      </c>
      <c r="C57" s="22">
        <v>0</v>
      </c>
    </row>
    <row r="58" spans="1:3" ht="75" x14ac:dyDescent="0.3">
      <c r="A58" s="43" t="s">
        <v>206</v>
      </c>
      <c r="B58" s="21" t="s">
        <v>207</v>
      </c>
      <c r="C58" s="22">
        <v>0</v>
      </c>
    </row>
    <row r="59" spans="1:3" ht="90" x14ac:dyDescent="0.3">
      <c r="A59" s="43" t="s">
        <v>57</v>
      </c>
      <c r="B59" s="21" t="s">
        <v>208</v>
      </c>
      <c r="C59" s="22">
        <v>0</v>
      </c>
    </row>
    <row r="60" spans="1:3" ht="25.5" x14ac:dyDescent="0.3">
      <c r="A60" s="41" t="s">
        <v>59</v>
      </c>
      <c r="B60" s="23" t="s">
        <v>209</v>
      </c>
      <c r="C60" s="24">
        <v>5838047</v>
      </c>
    </row>
    <row r="61" spans="1:3" ht="51" x14ac:dyDescent="0.3">
      <c r="A61" s="41" t="s">
        <v>210</v>
      </c>
      <c r="B61" s="23" t="s">
        <v>211</v>
      </c>
      <c r="C61" s="24">
        <v>5838047</v>
      </c>
    </row>
    <row r="62" spans="1:3" x14ac:dyDescent="0.3">
      <c r="A62" s="41" t="s">
        <v>61</v>
      </c>
      <c r="B62" s="23" t="s">
        <v>212</v>
      </c>
      <c r="C62" s="24">
        <v>0</v>
      </c>
    </row>
    <row r="63" spans="1:3" ht="51" x14ac:dyDescent="0.3">
      <c r="A63" s="41" t="s">
        <v>108</v>
      </c>
      <c r="B63" s="23" t="s">
        <v>213</v>
      </c>
      <c r="C63" s="42"/>
    </row>
    <row r="64" spans="1:3" ht="25.5" x14ac:dyDescent="0.3">
      <c r="A64" s="41" t="s">
        <v>214</v>
      </c>
      <c r="B64" s="23" t="s">
        <v>215</v>
      </c>
      <c r="C64" s="24">
        <v>0</v>
      </c>
    </row>
    <row r="65" spans="1:3" ht="25.5" x14ac:dyDescent="0.3">
      <c r="A65" s="41" t="s">
        <v>216</v>
      </c>
      <c r="B65" s="23" t="s">
        <v>217</v>
      </c>
      <c r="C65" s="24">
        <v>0</v>
      </c>
    </row>
    <row r="66" spans="1:3" ht="45" x14ac:dyDescent="0.3">
      <c r="A66" s="43" t="s">
        <v>218</v>
      </c>
      <c r="B66" s="21" t="s">
        <v>219</v>
      </c>
      <c r="C66" s="22">
        <v>0</v>
      </c>
    </row>
    <row r="67" spans="1:3" ht="45" x14ac:dyDescent="0.3">
      <c r="A67" s="43" t="s">
        <v>63</v>
      </c>
      <c r="B67" s="21" t="s">
        <v>220</v>
      </c>
      <c r="C67" s="22">
        <v>0</v>
      </c>
    </row>
    <row r="68" spans="1:3" ht="45" x14ac:dyDescent="0.3">
      <c r="A68" s="43" t="s">
        <v>221</v>
      </c>
      <c r="B68" s="21" t="s">
        <v>222</v>
      </c>
      <c r="C68" s="22">
        <v>0</v>
      </c>
    </row>
    <row r="69" spans="1:3" ht="45" x14ac:dyDescent="0.3">
      <c r="A69" s="43" t="s">
        <v>223</v>
      </c>
      <c r="B69" s="21" t="s">
        <v>224</v>
      </c>
      <c r="C69" s="22">
        <v>0</v>
      </c>
    </row>
    <row r="70" spans="1:3" ht="45" x14ac:dyDescent="0.3">
      <c r="A70" s="43" t="s">
        <v>225</v>
      </c>
      <c r="B70" s="21" t="s">
        <v>226</v>
      </c>
      <c r="C70" s="22">
        <v>0</v>
      </c>
    </row>
    <row r="71" spans="1:3" ht="25.5" x14ac:dyDescent="0.3">
      <c r="A71" s="41" t="s">
        <v>227</v>
      </c>
      <c r="B71" s="23" t="s">
        <v>228</v>
      </c>
      <c r="C71" s="24">
        <v>0</v>
      </c>
    </row>
    <row r="72" spans="1:3" ht="38.25" x14ac:dyDescent="0.3">
      <c r="A72" s="41" t="s">
        <v>229</v>
      </c>
      <c r="B72" s="23" t="s">
        <v>230</v>
      </c>
      <c r="C72" s="24">
        <v>0</v>
      </c>
    </row>
    <row r="73" spans="1:3" x14ac:dyDescent="0.3">
      <c r="A73" s="41" t="s">
        <v>231</v>
      </c>
      <c r="B73" s="23" t="s">
        <v>212</v>
      </c>
      <c r="C73" s="24">
        <v>0</v>
      </c>
    </row>
    <row r="74" spans="1:3" ht="45" x14ac:dyDescent="0.3">
      <c r="A74" s="43" t="s">
        <v>232</v>
      </c>
      <c r="B74" s="21" t="s">
        <v>233</v>
      </c>
      <c r="C74" s="22">
        <v>0</v>
      </c>
    </row>
    <row r="75" spans="1:3" ht="45" x14ac:dyDescent="0.3">
      <c r="A75" s="43" t="s">
        <v>234</v>
      </c>
      <c r="B75" s="21" t="s">
        <v>235</v>
      </c>
      <c r="C75" s="22">
        <v>0</v>
      </c>
    </row>
  </sheetData>
  <mergeCells count="2">
    <mergeCell ref="A3:C3"/>
    <mergeCell ref="A4:C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83956-3226-4DAD-A0AB-E3EA9BE1D9CB}">
  <dimension ref="A1:C26"/>
  <sheetViews>
    <sheetView workbookViewId="0">
      <selection activeCell="B29" sqref="B29"/>
    </sheetView>
  </sheetViews>
  <sheetFormatPr defaultRowHeight="15" x14ac:dyDescent="0.3"/>
  <cols>
    <col min="1" max="1" width="10.28515625" style="26" customWidth="1"/>
    <col min="2" max="2" width="41" style="26" customWidth="1"/>
    <col min="3" max="3" width="32.85546875" style="26" customWidth="1"/>
    <col min="4" max="16384" width="9.140625" style="26"/>
  </cols>
  <sheetData>
    <row r="1" spans="1:3" x14ac:dyDescent="0.3">
      <c r="C1" s="27" t="s">
        <v>259</v>
      </c>
    </row>
    <row r="3" spans="1:3" x14ac:dyDescent="0.3">
      <c r="A3" s="63" t="s">
        <v>260</v>
      </c>
      <c r="B3" s="63"/>
      <c r="C3" s="63"/>
    </row>
    <row r="4" spans="1:3" x14ac:dyDescent="0.3">
      <c r="A4" s="63" t="s">
        <v>261</v>
      </c>
      <c r="B4" s="63"/>
      <c r="C4" s="63"/>
    </row>
    <row r="5" spans="1:3" x14ac:dyDescent="0.3">
      <c r="A5" s="30"/>
      <c r="B5" s="30"/>
      <c r="C5" s="30"/>
    </row>
    <row r="6" spans="1:3" x14ac:dyDescent="0.3">
      <c r="C6" s="27" t="s">
        <v>0</v>
      </c>
    </row>
    <row r="7" spans="1:3" x14ac:dyDescent="0.3">
      <c r="A7" s="43" t="s">
        <v>81</v>
      </c>
      <c r="B7" s="43" t="s">
        <v>46</v>
      </c>
      <c r="C7" s="43" t="s">
        <v>239</v>
      </c>
    </row>
    <row r="8" spans="1:3" ht="30" x14ac:dyDescent="0.3">
      <c r="A8" s="43" t="s">
        <v>110</v>
      </c>
      <c r="B8" s="21" t="s">
        <v>240</v>
      </c>
      <c r="C8" s="22">
        <v>623835</v>
      </c>
    </row>
    <row r="9" spans="1:3" ht="30" x14ac:dyDescent="0.3">
      <c r="A9" s="43" t="s">
        <v>112</v>
      </c>
      <c r="B9" s="21" t="s">
        <v>241</v>
      </c>
      <c r="C9" s="22">
        <v>155019466</v>
      </c>
    </row>
    <row r="10" spans="1:3" ht="25.5" x14ac:dyDescent="0.3">
      <c r="A10" s="41" t="s">
        <v>114</v>
      </c>
      <c r="B10" s="23" t="s">
        <v>242</v>
      </c>
      <c r="C10" s="24">
        <v>-154395631</v>
      </c>
    </row>
    <row r="11" spans="1:3" ht="30" x14ac:dyDescent="0.3">
      <c r="A11" s="43" t="s">
        <v>116</v>
      </c>
      <c r="B11" s="21" t="s">
        <v>243</v>
      </c>
      <c r="C11" s="22">
        <v>160272668</v>
      </c>
    </row>
    <row r="12" spans="1:3" ht="30" x14ac:dyDescent="0.3">
      <c r="A12" s="43" t="s">
        <v>118</v>
      </c>
      <c r="B12" s="21" t="s">
        <v>244</v>
      </c>
      <c r="C12" s="22">
        <v>0</v>
      </c>
    </row>
    <row r="13" spans="1:3" ht="25.5" x14ac:dyDescent="0.3">
      <c r="A13" s="41" t="s">
        <v>49</v>
      </c>
      <c r="B13" s="23" t="s">
        <v>245</v>
      </c>
      <c r="C13" s="24">
        <v>160272668</v>
      </c>
    </row>
    <row r="14" spans="1:3" ht="25.5" x14ac:dyDescent="0.3">
      <c r="A14" s="41" t="s">
        <v>121</v>
      </c>
      <c r="B14" s="23" t="s">
        <v>246</v>
      </c>
      <c r="C14" s="24">
        <v>5877037</v>
      </c>
    </row>
    <row r="15" spans="1:3" ht="30" x14ac:dyDescent="0.3">
      <c r="A15" s="43" t="s">
        <v>123</v>
      </c>
      <c r="B15" s="21" t="s">
        <v>247</v>
      </c>
      <c r="C15" s="22">
        <v>0</v>
      </c>
    </row>
    <row r="16" spans="1:3" ht="30" x14ac:dyDescent="0.3">
      <c r="A16" s="43" t="s">
        <v>125</v>
      </c>
      <c r="B16" s="21" t="s">
        <v>248</v>
      </c>
      <c r="C16" s="22">
        <v>0</v>
      </c>
    </row>
    <row r="17" spans="1:3" ht="25.5" x14ac:dyDescent="0.3">
      <c r="A17" s="41" t="s">
        <v>51</v>
      </c>
      <c r="B17" s="23" t="s">
        <v>249</v>
      </c>
      <c r="C17" s="24">
        <v>0</v>
      </c>
    </row>
    <row r="18" spans="1:3" ht="30" x14ac:dyDescent="0.3">
      <c r="A18" s="43" t="s">
        <v>128</v>
      </c>
      <c r="B18" s="21" t="s">
        <v>250</v>
      </c>
      <c r="C18" s="22">
        <v>0</v>
      </c>
    </row>
    <row r="19" spans="1:3" ht="30" x14ac:dyDescent="0.3">
      <c r="A19" s="43" t="s">
        <v>130</v>
      </c>
      <c r="B19" s="21" t="s">
        <v>251</v>
      </c>
      <c r="C19" s="22">
        <v>0</v>
      </c>
    </row>
    <row r="20" spans="1:3" ht="25.5" x14ac:dyDescent="0.3">
      <c r="A20" s="41" t="s">
        <v>132</v>
      </c>
      <c r="B20" s="23" t="s">
        <v>252</v>
      </c>
      <c r="C20" s="24">
        <v>0</v>
      </c>
    </row>
    <row r="21" spans="1:3" ht="25.5" x14ac:dyDescent="0.3">
      <c r="A21" s="41" t="s">
        <v>134</v>
      </c>
      <c r="B21" s="23" t="s">
        <v>253</v>
      </c>
      <c r="C21" s="24">
        <v>0</v>
      </c>
    </row>
    <row r="22" spans="1:3" x14ac:dyDescent="0.3">
      <c r="A22" s="41" t="s">
        <v>136</v>
      </c>
      <c r="B22" s="23" t="s">
        <v>254</v>
      </c>
      <c r="C22" s="24">
        <v>5877037</v>
      </c>
    </row>
    <row r="23" spans="1:3" ht="38.25" x14ac:dyDescent="0.3">
      <c r="A23" s="41" t="s">
        <v>138</v>
      </c>
      <c r="B23" s="23" t="s">
        <v>255</v>
      </c>
      <c r="C23" s="24">
        <v>129121</v>
      </c>
    </row>
    <row r="24" spans="1:3" ht="25.5" x14ac:dyDescent="0.3">
      <c r="A24" s="41" t="s">
        <v>140</v>
      </c>
      <c r="B24" s="23" t="s">
        <v>256</v>
      </c>
      <c r="C24" s="24">
        <v>5747916</v>
      </c>
    </row>
    <row r="25" spans="1:3" ht="38.25" x14ac:dyDescent="0.3">
      <c r="A25" s="41" t="s">
        <v>142</v>
      </c>
      <c r="B25" s="23" t="s">
        <v>257</v>
      </c>
      <c r="C25" s="24">
        <v>0</v>
      </c>
    </row>
    <row r="26" spans="1:3" ht="25.5" x14ac:dyDescent="0.3">
      <c r="A26" s="41" t="s">
        <v>144</v>
      </c>
      <c r="B26" s="23" t="s">
        <v>258</v>
      </c>
      <c r="C26" s="24">
        <v>0</v>
      </c>
    </row>
  </sheetData>
  <mergeCells count="2">
    <mergeCell ref="A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1. melléklet</vt:lpstr>
      <vt:lpstr>2. melléklet</vt:lpstr>
      <vt:lpstr>3. melléklet</vt:lpstr>
      <vt:lpstr>4. melléklet</vt:lpstr>
      <vt:lpstr>5. melléklet</vt:lpstr>
      <vt:lpstr>6. melléklet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Csanádapáca Község Önkormányzata</dc:creator>
  <cp:lastModifiedBy>Csanádapáca Község Önkormányzata</cp:lastModifiedBy>
  <cp:lastPrinted>2026-05-11T11:49:21Z</cp:lastPrinted>
  <dcterms:created xsi:type="dcterms:W3CDTF">2026-01-21T07:09:53Z</dcterms:created>
  <dcterms:modified xsi:type="dcterms:W3CDTF">2026-05-11T12:14:02Z</dcterms:modified>
</cp:coreProperties>
</file>